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81ddb952806187c4/@ 2025 - LICITACOES/PM CICERO DANTAS/PREGÃO ELETRONICO/038-2025 - FORNECIMENTO - MATERIAL DE LIMPEZA/"/>
    </mc:Choice>
  </mc:AlternateContent>
  <xr:revisionPtr revIDLastSave="776" documentId="11_D013877CC9C3D098EF025B265000A0AF84D3FB8B" xr6:coauthVersionLast="47" xr6:coauthVersionMax="47" xr10:uidLastSave="{1C84FAC9-3941-4882-98F8-CA433BC6FE39}"/>
  <bookViews>
    <workbookView xWindow="-108" yWindow="-108" windowWidth="23256" windowHeight="12456" tabRatio="500" xr2:uid="{00000000-000D-0000-FFFF-FFFF00000000}"/>
  </bookViews>
  <sheets>
    <sheet name="Página1" sheetId="1" r:id="rId1"/>
    <sheet name="Planilha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H31" i="1" l="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F150" i="2"/>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H21" i="1"/>
  <c r="H11" i="1"/>
  <c r="H12" i="1"/>
  <c r="H13" i="1"/>
  <c r="H14" i="1"/>
  <c r="H15" i="1"/>
  <c r="H16" i="1"/>
  <c r="H17" i="1"/>
  <c r="H18" i="1"/>
  <c r="H19" i="1"/>
  <c r="H20" i="1"/>
  <c r="H22" i="1"/>
  <c r="H23" i="1"/>
  <c r="H24" i="1"/>
  <c r="H25" i="1"/>
  <c r="H26" i="1"/>
  <c r="H27" i="1"/>
  <c r="H28" i="1"/>
  <c r="H29" i="1"/>
  <c r="H30" i="1"/>
  <c r="H3" i="1"/>
  <c r="H4" i="1"/>
  <c r="H5" i="1"/>
  <c r="H6" i="1"/>
  <c r="H7" i="1"/>
  <c r="H8" i="1"/>
  <c r="H9" i="1"/>
  <c r="H10" i="1"/>
  <c r="H2" i="1"/>
  <c r="F2" i="2"/>
</calcChain>
</file>

<file path=xl/sharedStrings.xml><?xml version="1.0" encoding="utf-8"?>
<sst xmlns="http://schemas.openxmlformats.org/spreadsheetml/2006/main" count="903" uniqueCount="167">
  <si>
    <t>LOTE</t>
  </si>
  <si>
    <t>DESCRIÇÃO</t>
  </si>
  <si>
    <t>UNIDADE</t>
  </si>
  <si>
    <t>QUANTIDADE</t>
  </si>
  <si>
    <t xml:space="preserve"> VALOR ORÇADO</t>
  </si>
  <si>
    <t>COD. REF.</t>
  </si>
  <si>
    <t>EXCLUSIVO ME-EPP? (SIM ou NÃO)</t>
  </si>
  <si>
    <t>INTERVALO MÍNIMO</t>
  </si>
  <si>
    <t>EXIBIR VALOR ORÇADO? (SIM ou NÃO)</t>
  </si>
  <si>
    <t xml:space="preserve"> VALOR TOTAL</t>
  </si>
  <si>
    <t>SIM</t>
  </si>
  <si>
    <t>NÃO</t>
  </si>
  <si>
    <t>ÁCIDO MURIÁTICO - COMPOSIÇÃO EM ÁCIDO CLORÍDRICO EM MEIO AQUOSO. (HCI + H2O) PRINCÍPIO ATIVO 10,5%, ACONDICIONADO EM EMBALAGEM DE 01 (UM) LITRO;</t>
  </si>
  <si>
    <t>UNID</t>
  </si>
  <si>
    <t>ÁGUA SANITÁRIA DE 01 LITRO - PRODUTO PARA LIMPEZA À BASE DE HIPOCLORITO DE SÓDIO E ÁGUA, COM TEOR DE CLORO ATIVO ENTRE 2,00% P/P E 2,5% P/P. PRODUTO BIODEGRADÁVEL, BACTERICIDA E GERMICIDA -</t>
  </si>
  <si>
    <t>CAIXA</t>
  </si>
  <si>
    <t>ÁLCOOL GEL - ÁLCOOL EM GEL 70º ANTI-SÉPTICO PARA MÃOS EM EMBALAGEM DE 500 ML OBEDECENDO ÀS NORMAS DA ANVISA - DISTRIBUÍDO EM CAIXAS COM NO MÍNIMO 12 (DOZE) UNIDADES EM CADA;</t>
  </si>
  <si>
    <t>ÁLCOOL LÍQUIDO - ÁLCOOL LÍQUIDO 70º COM EMBALAGEM DE 01 (UM) LITRO OBEDECENDO ÀS NORMAS DA ANVISA, EM CAIXAS COM 12 UNIDADES/CAIXA;</t>
  </si>
  <si>
    <t>AMACIANTE LÍQUIDO - AMACIANTE UTILIZADO PARA PROCESSO DE LAVAGEM DE ROUPAS, EM EMBALAGENS DE NO MÍNIMO 2 LITROS - DISTRIBUÍDO EM CAIXAS COM NO MÍNIMO 12 (DOZE) UNIDADES EM CADA;</t>
  </si>
  <si>
    <t>AVENTAL PLÁSTICO - AVENTAL PLÁSTICO TIPO LONA UTILIZADO PARA TAREFAS DOMÉSTICAS, NA COR BRANCA, COM ALÇAS PARA AMARRAÇÃO E COMPARTIMENTO FRONTAL TIPO BOLSO;</t>
  </si>
  <si>
    <t>BACIA PLASTICA - TAMANHO 15 CM DIÂMETRO X 4 CM ALTURA; 500 ML; CORES SORTIDAS</t>
  </si>
  <si>
    <t>BALDE LIXEIRA SEM TAMPA - BALDE LIXEIRA, REFORÇADO, EM MATERIAL PLÁSTICO, COM CAPACIDADE DE 15 LTS;</t>
  </si>
  <si>
    <t>UNIDS</t>
  </si>
  <si>
    <t>BALDE PLÁSTICO – 10 LTS - BALDE PLÁSTICO NA COR PRETA DE 10LTS, REFORÇADO, TIPO DOMÉSTICO E ALÇA EM METAL;</t>
  </si>
  <si>
    <t>BALDE PLÁSTICO – 12 LTS - BALDE PLÁSTICO NA COR PRETA DE 12LTS, REFORÇADO, TIPO DOMÉSTICO E ALÇA EM METAL;</t>
  </si>
  <si>
    <t>BALDE PLÁSTICO – 20 LTS - BALDE PLÁSTICO COM CAPACIDADE DE 20 LTS, DE ALTA RESISTÊNCIA, COM ALÇA EM METAL;</t>
  </si>
  <si>
    <t>BOTA PARA HIGIENIZACAO BRANCA (MASCULINA E FEMININA) - CANO CURTO, EM MATERIAL PCV IMPERMEÁVEL EM TAMANHOS DIFERENCIADOS;</t>
  </si>
  <si>
    <t>BRILHA INOX - PRODUTO PARA LIMPAR SUPERFÍCIES DE AÇO INOX, ALUMÍNIO E PEÇAS CROMADAS E PINTADAS, ALÉM DE MADEIRAS ENVERNIZADAS - EMBALAGEM INDIVIDUAL EM SPRAY COM NO MÍNIMO 300G;</t>
  </si>
  <si>
    <t xml:space="preserve">CANUDO PARA REFRESCO EMBALADO INDIVIDUALMENTE - </t>
  </si>
  <si>
    <t>PCT</t>
  </si>
  <si>
    <t>CAPA DE CHUVAS AMARELA - TAMANHO MÉDIO;</t>
  </si>
  <si>
    <t>CARRO COLETOR PADRAO EUROPEU COM RODAS (COM OU SEM PEDAL) - CARRO COLETOR PLÁSTICO COM RODAS PADRÃO EUROPEU EM CORES VARIADAS, E CAPACIDADE DE 120 LITROS, SEGUINDO A NORMATIVA UNE EN 840.</t>
  </si>
  <si>
    <t xml:space="preserve">CARRO ESPREMEDOR PARA DUAS AGUAS - </t>
  </si>
  <si>
    <t>CARRO FUNCIONAL PARA LIMPEZA COM BOLSA DE VINIL - CARRO FUNCIONAL PARA LIMPEZA, SOBRE RODAS, EM POLIPROPILENO, COM BOLSA E CAPACIDADE DE TRANSPORTAR BALDES, VASSOURAS, ESFREGÕES, RODOS E PRODUTOS DIRECIONADOS À LIMPEZA;</t>
  </si>
  <si>
    <t>CERA EM PASTA - CERA POLIMENTO PISO, COMPOSIÇÃO BÁSICA CARNAÚBA, PARAFINA, ANILINA ORGÂNICA, CERITE E, TIPO DE CARNAÚBA, COR INCOLOR, ASPECTO FÍSICO PASTA</t>
  </si>
  <si>
    <t>CERA LÍQUIDA INCOLOR, BRILHO INSTANTÂNEO - COMPOSIÇÃO: CERAS NATURAIS, TENSOS ATIVOS NÃO IÔNICOS, POLÍMERO ACRÍLICO, RESINA NATURAL ALCALINIZADA, EMBALAGEM CONTENDO COMPOSIÇÃO E INFORMAÇÕES QUANTO À MARCA E FABRICANTE. EMBALAGEM FRASCO COM 750 ML.</t>
  </si>
  <si>
    <t>CERA LIQUIDA ARDOSIA VERDE - CERA LÍQUIDA PRÓPRIA PARA SUPERFÍCIES REVESTIDAS EM PEDRA E ARDÓSIA. EMBALAGEM DE 5 LITROS;</t>
  </si>
  <si>
    <t>CESTO DE LIXO COM PEDAL - CESTO LIXEIRO PARA BANHEIRO, EM MATERIAL PLÁSTICO RESISTENTE, COM TAMPA ACIONADA COM PEDAL, CAPACIDADE MÍNIMA DE 10 E MÁXIMO DE 12 LITROS;</t>
  </si>
  <si>
    <t>CESTO DE LIXO VAZADO - CESTO LIXEIRO EM MATERIAL PLÁSTICO, VAZADO, CAPACIDADE MÍNIMA DE 10 E MÁXIMO DE 12 LITROS GERALMENTE UTILIZADO EM BANHEIROS;</t>
  </si>
  <si>
    <t>CLORO LÍQUIDO - EMBALAGENS DE 1 LITRO;</t>
  </si>
  <si>
    <t>COADOR DE CAFÉ - COADOR DE PANO ALVEJADO P/ CAFÉ Nº 08 COM CABO DE MADEIRA OU PLÁSTICO;</t>
  </si>
  <si>
    <t xml:space="preserve">CONJUNTO DE LIXEIRA PAPELEIRA 50 LITROS - </t>
  </si>
  <si>
    <t>CREME DENTAL - COM FLÚOR EMBALAGEM COM 90 GR COM MICROPARTÍCULAS DE CÁLCIO, EMBALAGEM DEVE CONTER A MARCA DO FABRICANTE, PESO LÍQUIDO, DATA DE FABRICAÇÃO E PRAZO DE VALIDADE.</t>
  </si>
  <si>
    <t>DESENTUPIDOR DE PIA - DESENTUPIDOR DE PIA, CONFECCIONADO EM BORRACHA, COM CABO DE MADEIRA;</t>
  </si>
  <si>
    <t>DESENTUPIDOR DE VASO SANITARIO - DESENTUPIDOR DE VASO SANITÁRIO, CONFECCIONADO EM BORRACHA, COM CABO DE MADEIRA.</t>
  </si>
  <si>
    <t>DESINFETANTE PARA USO GERAL - DESINFETANTE, DESINFETA, DESODORIZA, LIMPA E PERFUMA, INIBE PROLIFERAÇÃO DE MICRORGANISMOS CAUSADORES DE MAUS ODORES,</t>
  </si>
  <si>
    <t>DESODORIZADOR DE AR - DESODORIZADOR, APRESENTAÇÃO AEROSOL, APLICAÇÃO AROMATIZADOR AMBIENTAL, CARACTERÍSTICAS ADICIONAIS AÇÃO NEUTRALIZANTE</t>
  </si>
  <si>
    <t xml:space="preserve">DETERGENTE LÍQUIDO - DETERGENTE LÍQUIDO NEUTRO, GLICERINADO - INDICADO PARA LAVAGEM MANUAL DE LOUÇAS, TALHERES, COPOS E UTENSÍLIOS EM COZINHAS E LIMPEZA EM GERAL. </t>
  </si>
  <si>
    <t xml:space="preserve">DISPENSER - SABONETEIRA C/ RESERVATÓRIO 400ML P/ SABONETE LÍQUIDO - NA COR BRANCA, COMPACTO, COM SISTEMA DE FECHAMENTO EXCLUSIVO QUE DISPENSA CHAVE, E RESERVATÓRIO COM CAPACIDADE DE 400ML DE SABONETE; </t>
  </si>
  <si>
    <t>ESCOVA DE PLÁSTICO - ESCOVA COM BASE DE PLÁSTICO PARA LAVAR ROUPA;</t>
  </si>
  <si>
    <t>ESCOVA DENTAL INFANTIL MACIA - CABO RETO, CERDAS MACIAS, CABEÇA REFERÊNCIA 35, COM CERDAS DE CABEÇA ARREDONDADAS CONTENDO 28 TUBOS DE CERDAS, COMPRIMENTO TOTAL DE 15 A 17 CM COM SELO DE APROVAÇÃO DE ABO.</t>
  </si>
  <si>
    <t>ESCOVA PARA VASO SANITÁRIO - ESCOVA PARA VASO SANITÁRIO EM FIO NYLON COM CABO E SUPORTE.</t>
  </si>
  <si>
    <t>ESPANADOR DE PÓ - ESPANADOR DE PENA DE AVESTRUZ DE 20 CM COM CABO DE MADEIRA;</t>
  </si>
  <si>
    <t>ESPONJA DE AÇO Nº 0 - FINA - LÃ DE AÇO - BIODEGRADÁVEL; SEM PERFUME; EMBALAGEM COM PESO LÍQUIDO MÍNIMO DE 60 (SESSENTA) GRAMAS. PACOTE COM 08 (OITO) UNIDADES, FARDO COM 14 PACOTES</t>
  </si>
  <si>
    <t>ESPONJA DE AÇO Nº 1 - MEDIA - LÃ DE AÇO - BIODEGRADÁVEL; SEM PERFUME; EMBALAGEM COM PESO LÍQUIDO MÍNIMO DE 60 (SESSENTA) GRAMAS. PACOTE COM 08 (OITO) UNIDADES, FARDO COM 14 PACOTES.</t>
  </si>
  <si>
    <t>ESPONJA DE AÇO Nº 2 - GROSSA - LÃ DE AÇO - BIODEGRADÁVEL; SEM PERFUME; EMBALAGEM COM PESO LÍQUIDO MÍNIMO DE 60 (SESSENTA) GRAMAS. PACOTE COM 08 (OITO) UNIDADES, FARDO COM 14 PACOTES.</t>
  </si>
  <si>
    <t>ESPONJA DUPLA FACE PACOTE COM 04 UNIDADES - ESPONJA PARA LAVAGEM DE LOUÇAS E LIMPEZA EM GERAL DUPLA FACE, SINTÉTICA PARA LIMPEZA</t>
  </si>
  <si>
    <t>FLANELA PARA LIMPEZA "BRANCA" - FLANELA PARA LIMPEZA 100 % ALGODÃO, PELUCIADA EM AMBOS OS LADOS, MEDINDO APROXIMADAMENTE (VARIÁVEL 10%) 40 X 60CM NA COR BRANCA.</t>
  </si>
  <si>
    <t>FLANELA PARA LIMPEZA "LARANJA" - FLANELA PARA LIMPEZA 100 % ALGODÃO, PELUCIADA EM AMBOS OS LADOS, MEDINDO APROXIMADAMENTE (VARIÁVEL 10%) 40 X 60CM NA COR LARANJA.</t>
  </si>
  <si>
    <t>GARRAFA TERMICA 1 LITRO - COM SISTEMA ANTI PINGOS E ACIONAMENTO POR PRESSÃO NA PARTE SUPERIOR DA TAMPA, COM ALÇA, DE FÁCIL MANUSEIO E CONSERVA A TEMPERATURA DAS BEBIDAS.</t>
  </si>
  <si>
    <t>GARRAFA TERMICA 1,8 LITROS - COM SISTEMA ANTI PINGOS E ACIONAMENTO POR PRESSÃO NA PARTE SUPERIOR DA TAMPA, COM ALÇA, DE FÁCIL MANUSEIO E CONSERVA A TEMPERATURA DAS BEBIDAS.</t>
  </si>
  <si>
    <t>GUARDANAPO DE PAPEL - MEDINDO NO MÍNIMO 20 X 22 CM, SEPARADOS EM PACOTES, E O FARDO CONTENDO NO MÍNIMO 40 UNIDADES EM CADA PACOTE PEQUENO;</t>
  </si>
  <si>
    <t>FARDO</t>
  </si>
  <si>
    <t>INSETICIDA AEROSOL - INSETICIDA, ASPECTO FÍSICO AEROSOL, CLASSE INSETICIDA, GRUPO QUÍMICO PIRETRÓIDE, COMPOSIÇÃO BÁSICA TETRAMETRINA/FENOTRINA/ALETRINA/CIFENOTRINA,</t>
  </si>
  <si>
    <t>ISQUEIRO - ISQUEIRO CORPO REVESTIDO EM PLÁSTICO, DIMENSÕES 7,5 CM, PESO APROXIMADAMENTE DE 10 GRAMAS, COM ACENDEDOR, GÁS EMBUTIDO, DESCARTÁVEL.</t>
  </si>
  <si>
    <t>KIT MOP ESFREGÃO - BALDE CENTRIFUGADOR COM ROTAÇÃO 360º E MANUAL EM PORTUGUÊS</t>
  </si>
  <si>
    <t>LANTERNA PARA 03 ELEMENTOS - FOCO FIXO SIMPLES, C/ 2 PILHAS TAMANHO GRANDE;</t>
  </si>
  <si>
    <t>LIMPA ALUMINIO - UNIDADE - CAIXA COM NO MÍNIMO 12 UNIDADES;</t>
  </si>
  <si>
    <t xml:space="preserve">LIMPA VIDRO OM 500 ML. VALIDADE MÍNIMA DE 12 MESES A PARTIR DA ENTREGA - CAIXA COM NO MÍNIMO 12 UNIDADES; </t>
  </si>
  <si>
    <t xml:space="preserve">LIMPADOR INSTANTÂNEO MULTI USO - PRODUTO ACONDICIONADO EM EMBALAGEM PLÁSTICA TIPO SQUEEZE COM 500ML, TAMPA FLIP-TOP E BICO PULVERIZADOR - </t>
  </si>
  <si>
    <t>LIXEIRA COM TAMPA VAI E VEM DE 15 L - LIXEIRA FECHADA, COM TAMPA REMOVÍVEL E CAPACIDADE DE 15 LTS;</t>
  </si>
  <si>
    <t>LIXEIRA COM TAMPA VAI E VEM DE 60 L - LIXEIRA FECHADA, COM TAMPA REMOVÍVEL E CAPACIDADE DE 60 LTS;</t>
  </si>
  <si>
    <t>LIXEIRO PLASTICO COM PEDAL - LIXEIRA ARTICULÁVEL DE SUPERFÍCIE LISA, COM TAMPA DE LONGA ABERTURA COM PEDAL E CAPACIDADE PARA 50LTS;</t>
  </si>
  <si>
    <t xml:space="preserve">LUSTRA MÓVEIS - COM 200 ML, EMBALADOS EM CAIXA COM NO MÍNIMO 12 UNIDADES EM CADA. </t>
  </si>
  <si>
    <t>LUVA BORRACHA G - LUVA PARA SEGURANÇA - TAMANHO G, EM PACOTES COM 12 (DOZE) PARES/CADA; PRODUZIDA EM CONFORMIDADE COM A NBR 13393/1995.</t>
  </si>
  <si>
    <t xml:space="preserve">LUVA BORRACHA M - LUVA PARA SEGURANÇA </t>
  </si>
  <si>
    <t>LUVAS DE LATEX CANO LONGO 40CM -ANTIDERRAPANTE NA FACE PALMAR E DEDOS.</t>
  </si>
  <si>
    <t>PAR</t>
  </si>
  <si>
    <t xml:space="preserve">MANGUEIRA PARA JARDIM - MANGUEIRA EM MATERIAL PLÁSTICO RESISTENTE, CINTURADO COM NYLON E BICO DE PRESSÃO, EM 10 METROS; </t>
  </si>
  <si>
    <t xml:space="preserve">MANGUEIRA PARA JARDIM - MANGUEIRA EM MATERIAL PLÁSTICO RESISTENTE, CINTURADO COM NYLON E BICO DE PRESSÃO, EM 50 METROS; </t>
  </si>
  <si>
    <t>MÁSCARA RESPIRATORIA DE PROTECAO COM VALVULA - TIPO BICO DE PATO, UTILIZADO PARA ÁREA DE LIMPEZA;</t>
  </si>
  <si>
    <t>PÁ DE LIXO EM MATERIAL GALVANIZADO - PÁ DE LIXO EM MATERIAL GALVANIZADO COM CABO MADEIRA MEDINDO NO MÍNIMO 50 CM;</t>
  </si>
  <si>
    <t>PÁ DE LIXO EM PLÁSTICO - PÁ DE LIXO EM PLÁSTICO COM CABO DE MADEIRA DE NO MÍNIMO 50 CM;</t>
  </si>
  <si>
    <t>PALITO DE DENTE EMBALADO INDIVIDUALMENTE - MEDINDO NO MÍNIMO 7 CM, EM MATERIAL DE BAMBU E EMBALADO INDIVIDUALMENTE. CAIXA CONTENDO NO MÍNIMO 1.000 PALITOS.</t>
  </si>
  <si>
    <t>PALITO DE MADEIRA COM PONTEIRA EM POLVORA - BOTE COM 10 CAIXINHAS CONTENDO NO MÍNIMO 40 PALITOS EM CADA, EMBALAGEM CONTENDO SELO DO INMETRO;</t>
  </si>
  <si>
    <t>PANO DE CHÃO BRANCO - PANO DE LIMPEZA, TIPO SACO, 100 % ALGODÃO, ALVEJADO, BORDAS COM ACABAMENTO EM OVERLOQUE, MEDINDO 80 CM X 50 CM.</t>
  </si>
  <si>
    <t xml:space="preserve">PANO DE PRATO - PANO DE COPA EM TECIDO 100% ALGODÃO SACO ALVEJADO MEDINDO 66X40CM. </t>
  </si>
  <si>
    <t>PANO MULTIUSO - PANOS DE LIMPEZA TIPO “PERFEX” COM DIMENSÕES 33 CM X 60 CM, COMPOSIÇÃO 50% VISCOSE E 50% POLYESTER, PACOTE CONTENDO 05 (CINCO) UNIDADES;</t>
  </si>
  <si>
    <t xml:space="preserve">PAPEL HIGIÊNICO BRANCO EM ROLOES DE 300 M - BIODEGRADÁVEL, PAPEL NÃO RECICLADO, EM ROLOS DE 10 CM. X 300 M, EM FARDO COM 08 ROLOS/ CADA. </t>
  </si>
  <si>
    <t>PAPEL HIGIÊNICO FOLHA DUPLA -PAPEL NÃO RECICLADO, EM ROLOS DE 10 CM. X 30 M EM PACOTES COM 04 ROLOS/ CADA. EM FARDOS COM NO MÍNIMO 18 PACOTES;</t>
  </si>
  <si>
    <t>PAPEL HIGIÊNICO FOLHA SIMPLES -BIODEGRADÁVEL, PAPEL NÃO RECICLADO, EM ROLOS DE 10 CM. X 30 M EM PACOTES COM 04 ROLOS/ CADA. EM FARDOS COM NO MÍNIMO 18 PACOTES;</t>
  </si>
  <si>
    <t>PAPEL TOALHA BRANCO DESCARTAVEL PARA BANHEIRO INTERFOLHAS COM 2 DOBRAS -</t>
  </si>
  <si>
    <t>PAPEL TOALHA BRANCO PARA COZINHA MULTIUSO - PAPEL TOALHA INTERFOLHAS, DUAS DOBRAS, COM AS SEGUINTES CARACTERÍSTICAS: COMPOSIÇÃO DO PAPEL E MATÉRIA PRIMA: 100% CELULOSE VIRGEM, SEM PERFUME; COR BRANCA, ALVO GOFRADO; DIMENSÕES APROXIMADAS: 23X21CM, ESPESSURA DO PAPEL: 0,10MM; EMBALAGEM: PACOTE/FARDO COM 1000 FOLHAS. QUALIDADE DO PAPEL: SEM SUJIDADE, HOMOGÊNEA, SUAVE E MACIO, RESISTENTE, COM ALTA ABSORÇÃO, NEUTRO, DE PRIMEIRA QUALIDADE. ISENTO DE MATERIAIS ESTRANHOS (PARTÍCULAS LENHOSAS, METÁLICAS, FRAGMENTOS DE MATERIAIS PLÁSTICOS E OUTROS). O PRODUTO DEVERA ESTAR ACONDICIONADO EM EMBALAGEM CONTENDO AS SEGUINTES INFORMAÇÕES, IMPRESSAS EXCLUSIVAMENTE PELO FABRICANTE: NOME/CNPJ DO FABRICANTE. NOME DO PRODUTO, DATA DE FABRICAÇÃO, NÚMERO DO LOTE, COMPOSIÇÃO, PESO. ENDEREÇO E TELEFONE DE CONTATO, NORMAS VIGENTES E REGISTROS NOS ÓRGÃOS COMPETENTES. TODOS OS DIZERES NA LÍNGUA PORTUGUESA (BRASIL). CRITÉRIOS DE CONFERÊNCIA E INSPEÇÃO NO RECEBIMENTO: VISUAL, POR CHEIRO, TATO E MEDIÇÃO. DEVERÃO SER CONSIDERADOS PARA EFEITO DE RECEBIMENTO, OS ITENS ACONDICIONADOS EM CAIXA, PACOTES OU SACOS.</t>
  </si>
  <si>
    <t>PEDRA SANITARIA DESODORANTE - PEDRA SANITÁRIA, PASTILHA COM SUPORTE/REDE PROTETORA, DETERGENTE BIODEGRADÁVEL, SEM ADIÇÃO DE FOSFATO, PESO 25 GR, ODOR AGRADÁVEL, EMBALAGEM COM IDENTIFICAÇÃO DO FABRICANTE, DATA DE FABRICAÇÃO E VALIDADE, REGISTRO/NOTIFICAÇÃO NA ANVISA, CAIXA 1.0 UNIDADE</t>
  </si>
  <si>
    <t>PESCA LARVAS - CONFECCIONADO EM ARAME COBERTO COM PLÁSTICO VERDE, COM CABO DE 28 CM, E PUÇÁ NO SEGUINTE TAMANHO 10,5 CM X 9 CM LARGURA X 10 CM FUNDO;</t>
  </si>
  <si>
    <t>PILHA 23A (12V) - CNO MÍNIMO 5 UNIDADES/CADA;</t>
  </si>
  <si>
    <t>PILHA ALCALINA PALITO AAA - COM POTÊNCIA PROLONGADA, PARA USOS EM EQUIPAMENTOS EM GERAL EMBALADA EM PACOTES QUE CONTENHAM NO MÍNIMO 16 UNIDADES/CADA;</t>
  </si>
  <si>
    <t>PILHA ALCALINA PALITO AAA - COM POTÊNCIA PROLONGADA, PARA USOS EM EQUIPAMENTOS EM GERAL EMBALADA EM PACOTES QUE CONTENHAM NO MÍNIMO 8 UNIDADES/CADA;</t>
  </si>
  <si>
    <t>PILHA ALCALINA PEQUENA AA - COM POTÊNCIA PROLONGADA, PARA USOS EM EQUIPAMENTOS EM GERAL EMBALADA EM PACOTES QUE CONTENHAM NO MÍNIMO 4 UNIDADES/CADA;</t>
  </si>
  <si>
    <t>PILHAS GRANDES 1,5V - BANDEJA COM 24 UNIDADES;</t>
  </si>
  <si>
    <t>PULVERIZADOR COSTAL DE ALAVANCA - CAPACIDADE DO TANQUE PARA 10 LITROS, VAZÃO DE PONTA REGULÁVEL, COM PESO VAZIO NÃO SUPERIOR À 4,9 KG;</t>
  </si>
  <si>
    <t xml:space="preserve">PULVERIZADOR MANUAL DE 2 L - </t>
  </si>
  <si>
    <t>REFIL PARA ESFREGÃO MOP -CENTRIFUGADOR COM ROTAÇÃO 360º.</t>
  </si>
  <si>
    <t>RODO PARA PISO - RODO PARA PISO, COM BASE EM POLIPROPILENO E 02 (DUAS) BORRACHAS - COM BASE MEDINDO 30 CENTÍMETROS DE COMPRIMENTO E COM CABO DE MADEIRA, MEDINDO 120 (CENTO E VINTE) CENTÍMETROS.</t>
  </si>
  <si>
    <t>RODO PARA PISO - RODO PARA PISO, COM BASE EM POLIPROPILENO E 02 (DUAS) BORRACHAS - COM BASE MEDINDO 40 CENTÍMETROS DE COMPRIMENTO E COM CABO DE MADEIRA, MEDINDO 120 (CENTO E VINTE) CENTÍMETROS.</t>
  </si>
  <si>
    <t xml:space="preserve">SABÃO EM BARRA - SABÃO DE CÔCO EM BARRA, NEUTRO, EMBALADOS EM 04 UNIDADES POR PACOTE E CADA UNIDADE PESANDO 200 GR; </t>
  </si>
  <si>
    <t xml:space="preserve">SABÃO EM BARRA - SABÃO EM BARRA 200 GRAMAS, NEUTRO, GLICERINADO, EMBALAGEM COM 5 UNIDADES. </t>
  </si>
  <si>
    <t xml:space="preserve">SABÃO EM PÓ 500 G- SABÃO EM PÓ FAIXA AZUL E ESPUMA BRANCA, FLORAL, BIODEGRADÁVEL, PARA LIMPEZA EM GERAL, CAIXA OU SACHÊ COM 500 GM. </t>
  </si>
  <si>
    <t>SABÃO PASTOSO - SABÃO PASTOSO BRILHO TOTAL REGULADO PELA ANVISA, EM EMBALAGENS DE NO MÍNIMO 500G;</t>
  </si>
  <si>
    <t xml:space="preserve">SABONETE LÍQUIDO - SABONETE LÍQUIDO EM EMBALAGEM DE 300 ML </t>
  </si>
  <si>
    <t>SABONETE LÍQUIDO EM REFIL PARA DISPENSER - SABONETE LÍQUIDO EM EMBALAGEM DE 5 LITROS, E USO PARA LAVATÓRIOS E BANHO;</t>
  </si>
  <si>
    <t>SABONETE LÍQUIDO INFANTIL - SABONETE LÍQUIDO EM EMBALAGEM DE 300 ML, COM ASPECTO VISCOSO E FRAGRÂNCIAS VARIADAS PARA HIGIENIZAÇÃO E HIDRATAÇÃO DA PELE;</t>
  </si>
  <si>
    <t>SAPÓLIO LÍQUIDO - IDEAL PARA SUPERFÍCIES ESMALTADAS, CROMADAS, PANELAS E MUITAS OUTRAS - EMBALAGEM DE NO MÍNIMO 300 ML;</t>
  </si>
  <si>
    <t>VASSOURA DE PÊLO PARA USO DOMÉSTICO - INTERNAS, PISO LISO, MEDINDO APROXIMADAMENTE 120 CM.</t>
  </si>
  <si>
    <t>VASSOURA NYLON RETO D-40 (BASE COM 40 CM) - DE MADEIRA, MEDINDO APROXIMADAMENTE 120 CM.</t>
  </si>
  <si>
    <t>VASSOURA NYLON RETO D-60 (BASE COM 60 CM) - DE MADEIRA, MEDINDO APROXIMADAMENTE 120 CM.</t>
  </si>
  <si>
    <t xml:space="preserve">VASSOURA PIAÇAVA PARA GARI - REFORÇADA, COM BASE EM MADEIRA E FIOS RESISTENTES, COM NO MÍNIMO 28 CM DE LARGURA E CABO DE MADEIRA DE 120 CM; </t>
  </si>
  <si>
    <t>VASSOURA PIAÇAVA REFORÇADA COM BASE EM POLIPROPILENO - TIPO GARI DE NO MÍNIMO 28 CM DE LARGURA, COM CABO DE MADEIRA DE 120 CM;</t>
  </si>
  <si>
    <t>SACO DE LIXO- CAPACIDADE DE DE 100 LITROS, COM PACOTE DE 100 UNIDADES.</t>
  </si>
  <si>
    <t>ESCOVA DENTAL INFANTIL, CORES SORTIDAS, CAPA ANTIBACTERIANA CERDAS EXTRA MACIAS EM FORMATO ANGULADO.</t>
  </si>
  <si>
    <t>BANHEIRA INFANTIL, DIMENSÕES APROXIMADAS 780 X 450 X 230, RALO PARA ESCOAMENTO DE ÁGUA COM CAPACIDADE APROXIMADA DE 26 LITROS.</t>
  </si>
  <si>
    <t>CREME PARA PENTEAR INFANTIL, SUAVEMENTE PERFUMADO SEM ENXAGUE COM 500 ML. ACONDICIONADO EM EMBALAGEM ORIGINAL DO FABRICANTE, COM O NOME DO RESPONSÁVEL TÉCNICO, O LOTE, DATA DE FABRICAÇÃO, VALIDADE E REGISTRO DO MINISTÉRIO DA SAÚDE.</t>
  </si>
  <si>
    <t>LENÇO UMEDECIDO SEM ÁLCOOL, COM ALOE VERA, TAMANHO MÍNIMO 20X12CM, EMBALAGEM ECONÔMICA (BALDE) CONTENDO NO MÍNIMO 450 LENÇOS, COM DATA DE VALIDADE DE NO MÍNIMO 24 MESES (REGISTRO NA ANVISA) 24, 120 UM GEL DENTAL INFANTIL, EMBALAGEM DE 90 GRAMAS.</t>
  </si>
  <si>
    <t xml:space="preserve">MEDIDOR DE MEDICAMENTO - TAMANHOS VARIADOS. </t>
  </si>
  <si>
    <t>PENTE DE CABO CONFECCIONADO, EM MATERIAL PLÁSTICO RESISTENTE MEDINDO APROXIMADAMENTE 250 MM X 38 MM, E EMBALADO INDIVIDUALMENTE 24 250.</t>
  </si>
  <si>
    <t xml:space="preserve">POMADA PARA ASSADURA USO INFANTIL, COMPOSIÇÃO, PALMITADO DE REITOL 5.000UI/G, COLECALCIFEROL 900UI/G, E OXIDO DE ZINCO 150MG/G, EXCIPIENTE 1,0G, ACONDICIONADO EM TUBO COM NO MÍNIMO 45 GRAMAS. </t>
  </si>
  <si>
    <t>SABONETE INFANTIL 90 GRAMAS, FRAGRÂNCIA AGRADÁVEL, SOLIDO EM BARRA, EMBALADO INDIVIDUALMENTE, REGISTRO DO MINISTÉRIO DA SAÚDE, PACOTE COM 12 UNIDADES.</t>
  </si>
  <si>
    <t>SABONETE LÍQUIDO INFANTIL, EMBALAGEM PLÁSTICA DE 05 LITROS COM DADOS DE IDENTIFICAÇÃO, DATAS DE FABRICAÇÃO E VALIDADE, FRAGRÂNCIAS SUAVE E REGISTRO DO MINISTÉRIO DA SAÚDE.</t>
  </si>
  <si>
    <t>SEIVA TIPO ALFAZEMA, EXTRA ORIGINAL, 500 ML.</t>
  </si>
  <si>
    <t>SHAMPOO CAPILAR INFANTIL, EMBALAGEM PLÁSTICA DE 500 ML, COM DADOS DE IDENTIFICAÇÃO DO PRODUTO, DATAS DE FABRICAÇÃO E VALIDADE E REGISTRO DO MINISTÉRIO DA SAÚDE.</t>
  </si>
  <si>
    <t>TALCO PARA BEBÊ 200 GRAMAS, COM DATA DE VALIDADE DE NO MÍNIMO, 24 MESES E (REGISTRO NA ANVISA).</t>
  </si>
  <si>
    <t>TERMÔMETRO DIGITAL COM PONTA FLEXÍVEL.</t>
  </si>
  <si>
    <t>COPO DESCARTÁVEL PARA ÁGUA OU ALIMENTO - COPO DESCARTÁVELPACOTES, E CADA EMBALAGEM PLÁSTICA LACRADA, COM 100 UNIDADES.</t>
  </si>
  <si>
    <t>COPO DESCARTÁVEL PARA ÁGUA OU ALIMENTO - COPO DESCARTÁVEL, CONFECCIONADO EM POLIESTIRENO, NÃO TÓXICO, COM CAPACIDADE DE 300 ML.: CAIXA COM NO MÍNIMO 25 PACOTES, E CADA EMBALAGEM PLÁSTICA LACRADA, COM 100 UNIDADES.</t>
  </si>
  <si>
    <t>COPO DESCARTÁVEL PARA CAFÉ - COPO DESCARTÁVEL, CONFECCIONADO EM POLIESTIRENO, ACONDICIONAMENTO: CAIXA COM NO MÍNIMO 25 PACOTES, E CADA EMBALAGEM PLÁSTICA LACRADA, COM 100 UNIDADES.</t>
  </si>
  <si>
    <t>MARMITEX ISOPOR COM TAMPA - RATO DESCARTÁVEL, NÃO TÓXICO, MARMITEX Nº 08, DE ALUMÍNIO, COM TAMPA EM CARTÃO, NO MODELO CIRCULAR, EM CAIXA COM 100 UNIDADES;</t>
  </si>
  <si>
    <t>MARMITEX ISOPOR COM TAMPA - RATO DESCARTÁVEL, NÃO TÓXICO, MARMITEX Nº 09, DE ALUMÍNIO, COM TAMPA EM CARTÃO, NO MODELO CIRCULAR, EM CAIXA COM 100 UNIDADES;</t>
  </si>
  <si>
    <t xml:space="preserve">PAPEL ALUMINIO 100 METROS - PAPEL ALUMÍNIO EM ROLO MEDINDO 30CM X 100M, EMBALADO CONFORME DE PRAXE DO FABRICANTE DE FORMA A GARANTIR A HIGIENE E INTEGRIDADE DO PRODUTO ATÉ SEU USO. </t>
  </si>
  <si>
    <t xml:space="preserve">PAPEL FILME DE PVC ESTICÁVEL 300 METROS - PAPEL FILME, EM PLÁSTICO TRANSPARENTE TIPO PVC, LISO, NÃO TÓXICO, INODORO E ESTICÁVEL (280MM X 300 M); </t>
  </si>
  <si>
    <t>ROLOS</t>
  </si>
  <si>
    <t>PRATO PARA REFEICAO, MATERIAL DE ALUMINIO DESCARTAVEL - PRATO DESCARTÁVEL, NÃO TÓXICO, MARMITEX Nº 08, DE ALUMÍNIO, COM TAMPA EM CARTÃO, NO MODELO CIRCULAR, EM CAIXA COM 100 UNIDADES;</t>
  </si>
  <si>
    <t>PRATO PARA REFEICAO, MATERIAL DE ALUMINIO DESCARTAVEL - PRATO DESCARTÁVEL, NÃO TÓXICO, MARMITEX Nº 09, DE ALUMÍNIO, COM TAMPA EM CARTÃO, NO MODELO CIRCULAR, EM CAIXA COM 100 UNIDADES;</t>
  </si>
  <si>
    <t>SACO PARA LIXO - SACO REFORÇADO PARA LIXO, COR PRETA, POLIETILENO, CAPACIDADE: 60 LITROS - EM PACOTE FECHADO COM 100 UNIDADES;</t>
  </si>
  <si>
    <t>SACO DE PAPEL BRANCO PARA PIPOCA - PACOTE COM NO MÍNIMO 50 UNIDADES;</t>
  </si>
  <si>
    <t>SACO PARA LIXO - SACO REFORÇADO PARA LIXO, COR PRETA, POLIETILENO, CAPACIDADE: 100 LITROS - EM PACOTE FECHADO COM 100 UNIDADES;</t>
  </si>
  <si>
    <t>SACO PARA LIXO - SACO REFORÇADO PARA LIXO, COR PRETA, POLIETILENO, CAPACIDADE: 15 LITROS - EM PACOTE FECHADO COM 100 UNIDADES;</t>
  </si>
  <si>
    <t>SACO PARA LIXO - SACO REFORÇADO PARA LIXO, COR PRETA, POLIETILENO, CAPACIDADE: 150 LITROS - EM PACOTE FECHADO COM 100 UNIDADES;</t>
  </si>
  <si>
    <t>SACO PARA LIXO - SACO REFORÇADO PARA LIXO, COR PRETA, POLIETILENO, CAPACIDADE: 200 LITROS - EM PACOTE FECHADO COM 100 UNIDADES;</t>
  </si>
  <si>
    <t>SACO PARA LIXO - SACO REFORÇADO PARA LIXO, COR PRETA, POLIETILENO, CAPACIDADE: 30 LITROS - EM PACOTE FECHADO COM 100 UNIDADES;</t>
  </si>
  <si>
    <t>SACO PLASTICO PARA GELADINHO - PACOTE CONTENDO SACOS DE NO MÍNIMO 4 X 23 CM, SENDO CADA UM COM NO MÍNIMO 1000 UNIDADES;</t>
  </si>
  <si>
    <t>SACO PLASTICO PARA HOT DOG - DE COR BRANCA, LISO, TAMANHO UNIVERSAL E CONTENDO NO MÍNIMO 20 UNIDADES POR PACOTE;</t>
  </si>
  <si>
    <t xml:space="preserve">SACO PLASTICO PICOTADO TRANSPARENTE - BOBINA DE SACOS MEDINDO NO MÍNIMO 20 X 30 CM, UTILIZADOS PARA ARMAZENAMENTO DE ALIMENTOS, COM CAPACIDADE DE APROXIMADAMENTE 2KG EM CADA SACO; </t>
  </si>
  <si>
    <t>TALHER DESCARTAVEL TIPO COLHER - EM MATERIAL PLÁSTICO RESISTENTE, NÃO TÓXICO, APLICAÇÃO COPA E COZINHA, TAMANHO ADULTO, EM PACOTES CONTENDO 50 UNIDADES;</t>
  </si>
  <si>
    <t>TALHER DESCARTAVEL TIPO FACA - EM MATERIAL PLÁSTICO RESISTENTE, NÃO TÓXICO, APLICAÇÃO COPA E COZINHA, TAMANHO ADULTO, EM PACOTES CONTENDO 50 UNIDADES;</t>
  </si>
  <si>
    <t>TALHER DESCARTAVEL TIPO GARFO - EM MATERIAL PLÁSTICO RESISTENTE, NÃO TÓXICO, APLICAÇÃO COPA E COZINHA, TAMANHO ADULTO, EM PACOTES CONTENDO 50 UNIDADES;</t>
  </si>
  <si>
    <t>TALHER DESCARTAVEL TIPO MEXEDOR DE CAFEZINHO- EM MATERIAL PLÁSTICO RESISTENTE, NÃO TÓXICO, APLICAÇÃO COPA E COZINHA, EM PACOTES CONTENDO NO MÍNIMO 500 UNIDADES POR PACOTE;</t>
  </si>
  <si>
    <t>TAMPA PARA COPO DESCARTAVEL COMPATÍVEL COM COPOS DE 150/180/200 ML - COPO CONFECCIONADO EM POLIESTIRENO, NÃO TÓXICO. ACONDICIONAMENTO: PACOTE PLÁSTICO LACRADO COM 50 UNIDADES CADA.</t>
  </si>
  <si>
    <t>FRALDA DESCARTÁVEL TAMANHO GRANDE - CAMADA ULTRA- ABSORVENTE LOÇÃO HIPOALERGENICA COM ALOE QUE PROTEGE A PELE, LATERAL CENTOPEIA FLEX PARA UM AJUSTE CÔMODO E FLEXÍVEL AO CORPINHO INFANTIL; CORTE PARA O UMBICO, PACOTE COM 90 UNIDADES.</t>
  </si>
  <si>
    <t>FRALDA DESCARTÁVEL TAMANHO M, CAMADA ULTRA-ABSORVENTE LOÇÃO HIPOALERGENICA COM ALOE QUE PROTEGE A PELE, LATERAL CENTOPEIA FLEX PARA UM AJUSTE CÔMODO E FLEXÍVEL AO CORPINHO INFANTIL; CORTE PARA O UMBICO, PACOTE COM 90 UNIDADES.</t>
  </si>
  <si>
    <t>FRALDA DESCARTÁVEL TAMANHO P, CAMADA ULTRA-ABSORVENTE LOÇÃO HIPOALERGENICA COM ALOE QUE PROTEGE A PELE, LATERAL CENTOPEIA FLEX PARA UM AJUSTE CÔMODO E FLEXÍVEL AO CORPINHO INFANTIL; CORTE PARA O UMBICO, PACOTE COM 90 UNIDADES.</t>
  </si>
  <si>
    <t>FRALDA DESCARTÁVEL TAMANHO XG, CAMADA ULTRA-ABSORVENTE LOÇÃO HIPOALERGENICA COM ALOE QUE PROTEGE A PELE, LATERAL CENTOPEIA FLEX PARA UM AJUSTE CÔMODO E FLEXÍVEL AO CORPINHO INFANTIL; CORTE PARA O UMBICO, PACOTE COM 90 UNIDADES.</t>
  </si>
  <si>
    <t>FRALDA DESCARTÁVEL TAMANHO GG, CAMADA ULTRA-ABSORVENTE LOÇÃO HIPOALERGÊNICA COM ÁLOE QUE PROTEGE A PELE, LATERAL CENTOPEIA FLEX PARA UM AJUSTE CÔMODO E FLEXÍVEL AO CORPINHO INFANTIL; CORTE PARA O UMBICO, PACOTE COM 90 UNIDADES.</t>
  </si>
  <si>
    <t>FRALDA GERIÁTRICA DESCARTÁVEL TAMANHO GRANDE - PACOTE COM 90 UNIDADES.</t>
  </si>
  <si>
    <t>FRALDA GERIÁTRICA DESCARTÁVEL TAMANHO MÉDIO - PACOTE COM 90 UNIDADES.</t>
  </si>
  <si>
    <t>FRALDA GERIÁTRICA DESCARTÁVEL TAMANHO PEQUENO- PACOTE COM 90 UNIDADES.</t>
  </si>
  <si>
    <t>FRALDA GERIÁTRICA DESCARTÁVEL TAMANHO XG - PACOTE COM 90 UNIDADES.</t>
  </si>
  <si>
    <t>FRALDA GERIÁTRICA DESCARTÁVEL TAMANHO XXG - PACOTE COM 90 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</si>
</sst>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R$-416]\ #,##0.00;[Red]\-[$R$-416]\ #,##0.00"/>
    <numFmt numFmtId="165" formatCode="&quot;R$&quot;\ #,##0.00"/>
  </numFmts>
  <fonts count="3" x14ac:knownFonts="1">
    <font>
      <sz val="10"/>
      <color rgb="FF000000"/>
      <name val="Arial"/>
      <family val="2"/>
      <charset val="1"/>
    </font>
    <font>
      <b/>
      <sz val="12"/>
      <color rgb="FF990000"/>
      <name val="Arial"/>
      <family val="2"/>
    </font>
    <font>
      <sz val="12"/>
      <color rgb="FF000000"/>
      <name val="Arial"/>
      <family val="2"/>
    </font>
  </fonts>
  <fills count="3">
    <fill>
      <patternFill patternType="none"/>
    </fill>
    <fill>
      <patternFill patternType="gray125"/>
    </fill>
    <fill>
      <patternFill patternType="solid">
        <fgColor rgb="FFCFE2F3"/>
        <bgColor rgb="FFCCFFFF"/>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cellStyleXfs>
  <cellXfs count="31">
    <xf numFmtId="0" fontId="0" fillId="0" borderId="0" xfId="0"/>
    <xf numFmtId="0" fontId="2" fillId="0" borderId="0" xfId="0" applyFont="1" applyAlignment="1">
      <alignment horizontal="center" vertical="top" wrapText="1"/>
    </xf>
    <xf numFmtId="0" fontId="2" fillId="0" borderId="0" xfId="0" applyFont="1" applyAlignment="1">
      <alignment vertical="top"/>
    </xf>
    <xf numFmtId="0" fontId="2" fillId="0" borderId="1" xfId="0" applyFont="1" applyBorder="1" applyAlignment="1">
      <alignment horizontal="center" vertical="center"/>
    </xf>
    <xf numFmtId="165" fontId="2"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65" fontId="2" fillId="0" borderId="0" xfId="0" applyNumberFormat="1" applyFont="1" applyAlignment="1">
      <alignment vertical="center"/>
    </xf>
    <xf numFmtId="4" fontId="2" fillId="0" borderId="0" xfId="0" applyNumberFormat="1" applyFont="1" applyAlignment="1">
      <alignment vertical="center"/>
    </xf>
    <xf numFmtId="49" fontId="2" fillId="0" borderId="0" xfId="0" applyNumberFormat="1" applyFont="1" applyAlignment="1">
      <alignment horizontal="justify" vertical="top"/>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2" fillId="0" borderId="3" xfId="0" applyFont="1" applyBorder="1" applyAlignment="1">
      <alignment vertical="center"/>
    </xf>
    <xf numFmtId="1"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165" fontId="1" fillId="2" borderId="2" xfId="0" applyNumberFormat="1" applyFont="1" applyFill="1" applyBorder="1" applyAlignment="1">
      <alignment horizontal="center" vertical="center" wrapText="1"/>
    </xf>
    <xf numFmtId="165" fontId="2" fillId="0" borderId="0" xfId="0" applyNumberFormat="1" applyFont="1" applyAlignment="1">
      <alignment horizontal="center" vertical="center"/>
    </xf>
    <xf numFmtId="8" fontId="2" fillId="0" borderId="0" xfId="0" applyNumberFormat="1" applyFont="1" applyAlignment="1">
      <alignment vertical="top"/>
    </xf>
    <xf numFmtId="164" fontId="1" fillId="2" borderId="4" xfId="0" applyNumberFormat="1" applyFont="1" applyFill="1" applyBorder="1" applyAlignment="1">
      <alignment horizontal="center" vertical="top"/>
    </xf>
    <xf numFmtId="1" fontId="1" fillId="2" borderId="2" xfId="0" applyNumberFormat="1" applyFont="1" applyFill="1" applyBorder="1" applyAlignment="1">
      <alignment horizontal="center" vertical="top"/>
    </xf>
    <xf numFmtId="0" fontId="1" fillId="2" borderId="2" xfId="0" applyFont="1" applyFill="1" applyBorder="1" applyAlignment="1">
      <alignment horizontal="center" vertical="top"/>
    </xf>
    <xf numFmtId="4" fontId="1" fillId="2" borderId="2" xfId="0" applyNumberFormat="1" applyFont="1" applyFill="1" applyBorder="1" applyAlignment="1">
      <alignment horizontal="center" vertical="top"/>
    </xf>
    <xf numFmtId="164" fontId="1" fillId="2" borderId="2" xfId="0" applyNumberFormat="1" applyFont="1" applyFill="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8" fontId="2"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8" fontId="2" fillId="0" borderId="1"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9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FE2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9"/>
  <sheetViews>
    <sheetView tabSelected="1" zoomScaleNormal="100" workbookViewId="0">
      <selection activeCell="A2" sqref="A2"/>
    </sheetView>
  </sheetViews>
  <sheetFormatPr defaultColWidth="14.109375" defaultRowHeight="15" x14ac:dyDescent="0.25"/>
  <cols>
    <col min="1" max="1" width="7.44140625" style="5" customWidth="1"/>
    <col min="2" max="2" width="36.6640625" style="9" customWidth="1"/>
    <col min="3" max="3" width="12.5546875" style="6" customWidth="1"/>
    <col min="4" max="4" width="15.33203125" style="8" customWidth="1"/>
    <col min="5" max="5" width="15.6640625" style="18" bestFit="1" customWidth="1"/>
    <col min="6" max="6" width="10.77734375" style="6" bestFit="1" customWidth="1"/>
    <col min="7" max="7" width="24.33203125" style="5" customWidth="1"/>
    <col min="8" max="8" width="14.6640625" style="7" customWidth="1"/>
    <col min="9" max="9" width="28.44140625" style="5" customWidth="1"/>
    <col min="10" max="16384" width="14.109375" style="2"/>
  </cols>
  <sheetData>
    <row r="1" spans="1:9" s="1" customFormat="1" ht="31.2" x14ac:dyDescent="0.25">
      <c r="A1" s="14" t="s">
        <v>0</v>
      </c>
      <c r="B1" s="15" t="s">
        <v>1</v>
      </c>
      <c r="C1" s="15" t="s">
        <v>2</v>
      </c>
      <c r="D1" s="16" t="s">
        <v>3</v>
      </c>
      <c r="E1" s="17" t="s">
        <v>4</v>
      </c>
      <c r="F1" s="10" t="s">
        <v>5</v>
      </c>
      <c r="G1" s="11" t="s">
        <v>6</v>
      </c>
      <c r="H1" s="12" t="s">
        <v>7</v>
      </c>
      <c r="I1" s="11" t="s">
        <v>8</v>
      </c>
    </row>
    <row r="2" spans="1:9" ht="105" x14ac:dyDescent="0.25">
      <c r="A2" s="25">
        <v>1</v>
      </c>
      <c r="B2" s="26" t="s">
        <v>12</v>
      </c>
      <c r="C2" s="25" t="s">
        <v>13</v>
      </c>
      <c r="D2" s="25">
        <v>170</v>
      </c>
      <c r="E2" s="27">
        <v>8.82</v>
      </c>
      <c r="F2" s="13"/>
      <c r="G2" s="3" t="s">
        <v>11</v>
      </c>
      <c r="H2" s="4">
        <f>E2*0.01</f>
        <v>8.8200000000000001E-2</v>
      </c>
      <c r="I2" s="3" t="s">
        <v>10</v>
      </c>
    </row>
    <row r="3" spans="1:9" ht="120" x14ac:dyDescent="0.25">
      <c r="A3" s="25">
        <v>2</v>
      </c>
      <c r="B3" s="26" t="s">
        <v>14</v>
      </c>
      <c r="C3" s="25" t="s">
        <v>15</v>
      </c>
      <c r="D3" s="25">
        <v>960</v>
      </c>
      <c r="E3" s="27">
        <v>33.799999999999997</v>
      </c>
      <c r="F3" s="13"/>
      <c r="G3" s="3" t="s">
        <v>11</v>
      </c>
      <c r="H3" s="4">
        <f t="shared" ref="H3:H10" si="0">E3*0.01</f>
        <v>0.33799999999999997</v>
      </c>
      <c r="I3" s="3" t="s">
        <v>10</v>
      </c>
    </row>
    <row r="4" spans="1:9" ht="105" x14ac:dyDescent="0.25">
      <c r="A4" s="25">
        <v>3</v>
      </c>
      <c r="B4" s="26" t="s">
        <v>16</v>
      </c>
      <c r="C4" s="25" t="s">
        <v>15</v>
      </c>
      <c r="D4" s="25">
        <v>152</v>
      </c>
      <c r="E4" s="27">
        <v>73.19</v>
      </c>
      <c r="F4" s="13"/>
      <c r="G4" s="3" t="s">
        <v>11</v>
      </c>
      <c r="H4" s="4">
        <f t="shared" si="0"/>
        <v>0.7319</v>
      </c>
      <c r="I4" s="3" t="s">
        <v>10</v>
      </c>
    </row>
    <row r="5" spans="1:9" ht="90" x14ac:dyDescent="0.25">
      <c r="A5" s="25">
        <v>4</v>
      </c>
      <c r="B5" s="26" t="s">
        <v>17</v>
      </c>
      <c r="C5" s="25" t="s">
        <v>15</v>
      </c>
      <c r="D5" s="25">
        <v>206</v>
      </c>
      <c r="E5" s="27">
        <v>96.92</v>
      </c>
      <c r="F5" s="13"/>
      <c r="G5" s="3" t="s">
        <v>11</v>
      </c>
      <c r="H5" s="4">
        <f t="shared" si="0"/>
        <v>0.96920000000000006</v>
      </c>
      <c r="I5" s="3" t="s">
        <v>10</v>
      </c>
    </row>
    <row r="6" spans="1:9" ht="120" x14ac:dyDescent="0.25">
      <c r="A6" s="25">
        <v>5</v>
      </c>
      <c r="B6" s="26" t="s">
        <v>18</v>
      </c>
      <c r="C6" s="25" t="s">
        <v>13</v>
      </c>
      <c r="D6" s="25">
        <v>500</v>
      </c>
      <c r="E6" s="27">
        <v>94.57</v>
      </c>
      <c r="F6" s="13"/>
      <c r="G6" s="3" t="s">
        <v>11</v>
      </c>
      <c r="H6" s="4">
        <f t="shared" si="0"/>
        <v>0.94569999999999999</v>
      </c>
      <c r="I6" s="3" t="s">
        <v>10</v>
      </c>
    </row>
    <row r="7" spans="1:9" ht="105" x14ac:dyDescent="0.25">
      <c r="A7" s="25">
        <v>6</v>
      </c>
      <c r="B7" s="26" t="s">
        <v>19</v>
      </c>
      <c r="C7" s="25" t="s">
        <v>13</v>
      </c>
      <c r="D7" s="25">
        <v>220</v>
      </c>
      <c r="E7" s="27">
        <v>22.54</v>
      </c>
      <c r="F7" s="13"/>
      <c r="G7" s="3" t="s">
        <v>11</v>
      </c>
      <c r="H7" s="4">
        <f t="shared" si="0"/>
        <v>0.22539999999999999</v>
      </c>
      <c r="I7" s="3" t="s">
        <v>10</v>
      </c>
    </row>
    <row r="8" spans="1:9" ht="45" x14ac:dyDescent="0.25">
      <c r="A8" s="25">
        <v>7</v>
      </c>
      <c r="B8" s="26" t="s">
        <v>20</v>
      </c>
      <c r="C8" s="25" t="s">
        <v>13</v>
      </c>
      <c r="D8" s="25">
        <v>210</v>
      </c>
      <c r="E8" s="27">
        <v>13.87</v>
      </c>
      <c r="F8" s="13"/>
      <c r="G8" s="3" t="s">
        <v>11</v>
      </c>
      <c r="H8" s="4">
        <f t="shared" si="0"/>
        <v>0.13869999999999999</v>
      </c>
      <c r="I8" s="3" t="s">
        <v>10</v>
      </c>
    </row>
    <row r="9" spans="1:9" ht="60" x14ac:dyDescent="0.25">
      <c r="A9" s="25">
        <v>8</v>
      </c>
      <c r="B9" s="26" t="s">
        <v>21</v>
      </c>
      <c r="C9" s="25" t="s">
        <v>22</v>
      </c>
      <c r="D9" s="25">
        <v>231</v>
      </c>
      <c r="E9" s="27">
        <v>24.06</v>
      </c>
      <c r="F9" s="13"/>
      <c r="G9" s="3" t="s">
        <v>11</v>
      </c>
      <c r="H9" s="4">
        <f t="shared" si="0"/>
        <v>0.24059999999999998</v>
      </c>
      <c r="I9" s="3" t="s">
        <v>10</v>
      </c>
    </row>
    <row r="10" spans="1:9" ht="75" x14ac:dyDescent="0.25">
      <c r="A10" s="25">
        <v>9</v>
      </c>
      <c r="B10" s="26" t="s">
        <v>23</v>
      </c>
      <c r="C10" s="25" t="s">
        <v>13</v>
      </c>
      <c r="D10" s="25">
        <v>160</v>
      </c>
      <c r="E10" s="27">
        <v>17.170000000000002</v>
      </c>
      <c r="F10" s="13"/>
      <c r="G10" s="3" t="s">
        <v>11</v>
      </c>
      <c r="H10" s="4">
        <f t="shared" si="0"/>
        <v>0.17170000000000002</v>
      </c>
      <c r="I10" s="3" t="s">
        <v>10</v>
      </c>
    </row>
    <row r="11" spans="1:9" ht="75" x14ac:dyDescent="0.25">
      <c r="A11" s="25">
        <v>10</v>
      </c>
      <c r="B11" s="26" t="s">
        <v>24</v>
      </c>
      <c r="C11" s="25" t="s">
        <v>13</v>
      </c>
      <c r="D11" s="25">
        <v>366</v>
      </c>
      <c r="E11" s="27">
        <v>16.23</v>
      </c>
      <c r="F11" s="13"/>
      <c r="G11" s="3" t="s">
        <v>11</v>
      </c>
      <c r="H11" s="4">
        <f t="shared" ref="H11:H30" si="1">E11*0.01</f>
        <v>0.1623</v>
      </c>
      <c r="I11" s="3" t="s">
        <v>10</v>
      </c>
    </row>
    <row r="12" spans="1:9" ht="75" x14ac:dyDescent="0.25">
      <c r="A12" s="25">
        <v>11</v>
      </c>
      <c r="B12" s="26" t="s">
        <v>25</v>
      </c>
      <c r="C12" s="25" t="s">
        <v>13</v>
      </c>
      <c r="D12" s="25">
        <v>200</v>
      </c>
      <c r="E12" s="27">
        <v>28.73</v>
      </c>
      <c r="F12" s="13"/>
      <c r="G12" s="3" t="s">
        <v>11</v>
      </c>
      <c r="H12" s="4">
        <f t="shared" si="1"/>
        <v>0.2873</v>
      </c>
      <c r="I12" s="3" t="s">
        <v>10</v>
      </c>
    </row>
    <row r="13" spans="1:9" ht="90" x14ac:dyDescent="0.25">
      <c r="A13" s="25">
        <v>12</v>
      </c>
      <c r="B13" s="26" t="s">
        <v>26</v>
      </c>
      <c r="C13" s="25" t="s">
        <v>13</v>
      </c>
      <c r="D13" s="25">
        <v>200</v>
      </c>
      <c r="E13" s="27">
        <v>74.260000000000005</v>
      </c>
      <c r="F13" s="13"/>
      <c r="G13" s="3" t="s">
        <v>11</v>
      </c>
      <c r="H13" s="4">
        <f t="shared" si="1"/>
        <v>0.74260000000000004</v>
      </c>
      <c r="I13" s="3" t="s">
        <v>10</v>
      </c>
    </row>
    <row r="14" spans="1:9" ht="105" x14ac:dyDescent="0.25">
      <c r="A14" s="25">
        <v>13</v>
      </c>
      <c r="B14" s="26" t="s">
        <v>27</v>
      </c>
      <c r="C14" s="25" t="s">
        <v>13</v>
      </c>
      <c r="D14" s="25">
        <v>180</v>
      </c>
      <c r="E14" s="27">
        <v>35.33</v>
      </c>
      <c r="F14" s="13"/>
      <c r="G14" s="3" t="s">
        <v>11</v>
      </c>
      <c r="H14" s="4">
        <f t="shared" si="1"/>
        <v>0.3533</v>
      </c>
      <c r="I14" s="3" t="s">
        <v>10</v>
      </c>
    </row>
    <row r="15" spans="1:9" ht="30" x14ac:dyDescent="0.25">
      <c r="A15" s="25">
        <v>14</v>
      </c>
      <c r="B15" s="26" t="s">
        <v>28</v>
      </c>
      <c r="C15" s="25" t="s">
        <v>29</v>
      </c>
      <c r="D15" s="25">
        <v>200</v>
      </c>
      <c r="E15" s="27">
        <v>4.75</v>
      </c>
      <c r="F15" s="13"/>
      <c r="G15" s="3" t="s">
        <v>11</v>
      </c>
      <c r="H15" s="4">
        <f t="shared" si="1"/>
        <v>4.7500000000000001E-2</v>
      </c>
      <c r="I15" s="3" t="s">
        <v>10</v>
      </c>
    </row>
    <row r="16" spans="1:9" ht="30" x14ac:dyDescent="0.25">
      <c r="A16" s="25">
        <v>15</v>
      </c>
      <c r="B16" s="26" t="s">
        <v>30</v>
      </c>
      <c r="C16" s="25" t="s">
        <v>13</v>
      </c>
      <c r="D16" s="25">
        <v>140</v>
      </c>
      <c r="E16" s="27">
        <v>28.48</v>
      </c>
      <c r="F16" s="13"/>
      <c r="G16" s="3" t="s">
        <v>11</v>
      </c>
      <c r="H16" s="4">
        <f t="shared" si="1"/>
        <v>0.2848</v>
      </c>
      <c r="I16" s="3" t="s">
        <v>10</v>
      </c>
    </row>
    <row r="17" spans="1:9" ht="135" x14ac:dyDescent="0.25">
      <c r="A17" s="25">
        <v>16</v>
      </c>
      <c r="B17" s="26" t="s">
        <v>31</v>
      </c>
      <c r="C17" s="25" t="s">
        <v>13</v>
      </c>
      <c r="D17" s="25">
        <v>17</v>
      </c>
      <c r="E17" s="27">
        <v>390.3</v>
      </c>
      <c r="F17" s="13"/>
      <c r="G17" s="3" t="s">
        <v>11</v>
      </c>
      <c r="H17" s="4">
        <f t="shared" si="1"/>
        <v>3.903</v>
      </c>
      <c r="I17" s="3" t="s">
        <v>10</v>
      </c>
    </row>
    <row r="18" spans="1:9" ht="30" x14ac:dyDescent="0.25">
      <c r="A18" s="25">
        <v>17</v>
      </c>
      <c r="B18" s="26" t="s">
        <v>32</v>
      </c>
      <c r="C18" s="25" t="s">
        <v>13</v>
      </c>
      <c r="D18" s="25">
        <v>28</v>
      </c>
      <c r="E18" s="27">
        <v>761.63</v>
      </c>
      <c r="F18" s="13"/>
      <c r="G18" s="3" t="s">
        <v>11</v>
      </c>
      <c r="H18" s="4">
        <f t="shared" si="1"/>
        <v>7.6162999999999998</v>
      </c>
      <c r="I18" s="3" t="s">
        <v>10</v>
      </c>
    </row>
    <row r="19" spans="1:9" ht="150" x14ac:dyDescent="0.25">
      <c r="A19" s="25">
        <v>18</v>
      </c>
      <c r="B19" s="26" t="s">
        <v>33</v>
      </c>
      <c r="C19" s="25" t="s">
        <v>13</v>
      </c>
      <c r="D19" s="25">
        <v>10</v>
      </c>
      <c r="E19" s="27">
        <v>952.23</v>
      </c>
      <c r="F19" s="13"/>
      <c r="G19" s="3" t="s">
        <v>11</v>
      </c>
      <c r="H19" s="4">
        <f t="shared" si="1"/>
        <v>9.5222999999999995</v>
      </c>
      <c r="I19" s="3" t="s">
        <v>10</v>
      </c>
    </row>
    <row r="20" spans="1:9" ht="105" x14ac:dyDescent="0.25">
      <c r="A20" s="25">
        <v>19</v>
      </c>
      <c r="B20" s="26" t="s">
        <v>34</v>
      </c>
      <c r="C20" s="25" t="s">
        <v>13</v>
      </c>
      <c r="D20" s="25">
        <v>110</v>
      </c>
      <c r="E20" s="27">
        <v>63.29</v>
      </c>
      <c r="F20" s="13"/>
      <c r="G20" s="3" t="s">
        <v>11</v>
      </c>
      <c r="H20" s="4">
        <f t="shared" si="1"/>
        <v>0.63290000000000002</v>
      </c>
      <c r="I20" s="3" t="s">
        <v>10</v>
      </c>
    </row>
    <row r="21" spans="1:9" ht="180" x14ac:dyDescent="0.25">
      <c r="A21" s="25">
        <v>20</v>
      </c>
      <c r="B21" s="26" t="s">
        <v>35</v>
      </c>
      <c r="C21" s="25" t="s">
        <v>13</v>
      </c>
      <c r="D21" s="25">
        <v>300</v>
      </c>
      <c r="E21" s="27">
        <v>7.72</v>
      </c>
      <c r="F21" s="13"/>
      <c r="G21" s="3" t="s">
        <v>11</v>
      </c>
      <c r="H21" s="4">
        <f t="shared" ref="H21" si="2">E21*0.01</f>
        <v>7.7200000000000005E-2</v>
      </c>
      <c r="I21" s="3" t="s">
        <v>10</v>
      </c>
    </row>
    <row r="22" spans="1:9" ht="75" x14ac:dyDescent="0.25">
      <c r="A22" s="25">
        <v>21</v>
      </c>
      <c r="B22" s="26" t="s">
        <v>36</v>
      </c>
      <c r="C22" s="25" t="s">
        <v>13</v>
      </c>
      <c r="D22" s="25">
        <v>261</v>
      </c>
      <c r="E22" s="27">
        <v>57.95</v>
      </c>
      <c r="F22" s="13"/>
      <c r="G22" s="3" t="s">
        <v>11</v>
      </c>
      <c r="H22" s="4">
        <f t="shared" si="1"/>
        <v>0.57950000000000002</v>
      </c>
      <c r="I22" s="3" t="s">
        <v>10</v>
      </c>
    </row>
    <row r="23" spans="1:9" ht="105" x14ac:dyDescent="0.25">
      <c r="A23" s="25">
        <v>22</v>
      </c>
      <c r="B23" s="26" t="s">
        <v>37</v>
      </c>
      <c r="C23" s="25" t="s">
        <v>13</v>
      </c>
      <c r="D23" s="25">
        <v>47</v>
      </c>
      <c r="E23" s="27">
        <v>47.65</v>
      </c>
      <c r="F23" s="13"/>
      <c r="G23" s="3" t="s">
        <v>11</v>
      </c>
      <c r="H23" s="4">
        <f t="shared" si="1"/>
        <v>0.47649999999999998</v>
      </c>
      <c r="I23" s="3" t="s">
        <v>10</v>
      </c>
    </row>
    <row r="24" spans="1:9" ht="105" x14ac:dyDescent="0.25">
      <c r="A24" s="25">
        <v>23</v>
      </c>
      <c r="B24" s="26" t="s">
        <v>38</v>
      </c>
      <c r="C24" s="25" t="s">
        <v>13</v>
      </c>
      <c r="D24" s="25">
        <v>160</v>
      </c>
      <c r="E24" s="27">
        <v>18.39</v>
      </c>
      <c r="F24" s="13"/>
      <c r="G24" s="3" t="s">
        <v>11</v>
      </c>
      <c r="H24" s="4">
        <f t="shared" si="1"/>
        <v>0.18390000000000001</v>
      </c>
      <c r="I24" s="3" t="s">
        <v>10</v>
      </c>
    </row>
    <row r="25" spans="1:9" ht="30" x14ac:dyDescent="0.25">
      <c r="A25" s="25">
        <v>24</v>
      </c>
      <c r="B25" s="26" t="s">
        <v>39</v>
      </c>
      <c r="C25" s="25" t="s">
        <v>13</v>
      </c>
      <c r="D25" s="25">
        <v>80</v>
      </c>
      <c r="E25" s="27">
        <v>8.94</v>
      </c>
      <c r="F25" s="13"/>
      <c r="G25" s="3" t="s">
        <v>11</v>
      </c>
      <c r="H25" s="4">
        <f t="shared" si="1"/>
        <v>8.9399999999999993E-2</v>
      </c>
      <c r="I25" s="3" t="s">
        <v>10</v>
      </c>
    </row>
    <row r="26" spans="1:9" ht="60" x14ac:dyDescent="0.25">
      <c r="A26" s="25">
        <v>25</v>
      </c>
      <c r="B26" s="26" t="s">
        <v>40</v>
      </c>
      <c r="C26" s="25" t="s">
        <v>13</v>
      </c>
      <c r="D26" s="25">
        <v>160</v>
      </c>
      <c r="E26" s="27">
        <v>10.02</v>
      </c>
      <c r="F26" s="13"/>
      <c r="G26" s="3" t="s">
        <v>11</v>
      </c>
      <c r="H26" s="4">
        <f t="shared" si="1"/>
        <v>0.1002</v>
      </c>
      <c r="I26" s="3" t="s">
        <v>10</v>
      </c>
    </row>
    <row r="27" spans="1:9" ht="30" x14ac:dyDescent="0.25">
      <c r="A27" s="25">
        <v>26</v>
      </c>
      <c r="B27" s="26" t="s">
        <v>41</v>
      </c>
      <c r="C27" s="25" t="s">
        <v>13</v>
      </c>
      <c r="D27" s="25">
        <v>28</v>
      </c>
      <c r="E27" s="27">
        <v>1495.8</v>
      </c>
      <c r="F27" s="13"/>
      <c r="G27" s="3" t="s">
        <v>11</v>
      </c>
      <c r="H27" s="4">
        <f t="shared" si="1"/>
        <v>14.958</v>
      </c>
      <c r="I27" s="3" t="s">
        <v>10</v>
      </c>
    </row>
    <row r="28" spans="1:9" ht="105" x14ac:dyDescent="0.25">
      <c r="A28" s="25">
        <v>27</v>
      </c>
      <c r="B28" s="26" t="s">
        <v>42</v>
      </c>
      <c r="C28" s="25" t="s">
        <v>13</v>
      </c>
      <c r="D28" s="25">
        <v>2000</v>
      </c>
      <c r="E28" s="27">
        <v>6.88</v>
      </c>
      <c r="F28" s="13"/>
      <c r="G28" s="3" t="s">
        <v>11</v>
      </c>
      <c r="H28" s="4">
        <f t="shared" si="1"/>
        <v>6.88E-2</v>
      </c>
      <c r="I28" s="3" t="s">
        <v>10</v>
      </c>
    </row>
    <row r="29" spans="1:9" ht="75" x14ac:dyDescent="0.25">
      <c r="A29" s="25">
        <v>28</v>
      </c>
      <c r="B29" s="26" t="s">
        <v>43</v>
      </c>
      <c r="C29" s="25" t="s">
        <v>13</v>
      </c>
      <c r="D29" s="25">
        <v>100</v>
      </c>
      <c r="E29" s="27">
        <v>7</v>
      </c>
      <c r="F29" s="13"/>
      <c r="G29" s="3" t="s">
        <v>11</v>
      </c>
      <c r="H29" s="4">
        <f t="shared" si="1"/>
        <v>7.0000000000000007E-2</v>
      </c>
      <c r="I29" s="3" t="s">
        <v>10</v>
      </c>
    </row>
    <row r="30" spans="1:9" ht="90" x14ac:dyDescent="0.25">
      <c r="A30" s="25">
        <v>29</v>
      </c>
      <c r="B30" s="26" t="s">
        <v>44</v>
      </c>
      <c r="C30" s="25" t="s">
        <v>13</v>
      </c>
      <c r="D30" s="25">
        <v>100</v>
      </c>
      <c r="E30" s="27">
        <v>8.17</v>
      </c>
      <c r="F30" s="13"/>
      <c r="G30" s="3" t="s">
        <v>11</v>
      </c>
      <c r="H30" s="4">
        <f t="shared" si="1"/>
        <v>8.1699999999999995E-2</v>
      </c>
      <c r="I30" s="3" t="s">
        <v>10</v>
      </c>
    </row>
    <row r="31" spans="1:9" ht="120" x14ac:dyDescent="0.25">
      <c r="A31" s="25">
        <v>30</v>
      </c>
      <c r="B31" s="26" t="s">
        <v>45</v>
      </c>
      <c r="C31" s="25" t="s">
        <v>15</v>
      </c>
      <c r="D31" s="25">
        <v>964</v>
      </c>
      <c r="E31" s="27">
        <v>44.95</v>
      </c>
      <c r="F31" s="13"/>
      <c r="G31" s="3" t="s">
        <v>11</v>
      </c>
      <c r="H31" s="4">
        <f t="shared" ref="H31:H94" si="3">E31*0.01</f>
        <v>0.44950000000000001</v>
      </c>
      <c r="I31" s="3" t="s">
        <v>10</v>
      </c>
    </row>
    <row r="32" spans="1:9" ht="105" x14ac:dyDescent="0.25">
      <c r="A32" s="25">
        <v>31</v>
      </c>
      <c r="B32" s="26" t="s">
        <v>46</v>
      </c>
      <c r="C32" s="25" t="s">
        <v>13</v>
      </c>
      <c r="D32" s="25">
        <v>547</v>
      </c>
      <c r="E32" s="27">
        <v>18.329999999999998</v>
      </c>
      <c r="F32" s="13"/>
      <c r="G32" s="3" t="s">
        <v>11</v>
      </c>
      <c r="H32" s="4">
        <f t="shared" si="3"/>
        <v>0.18329999999999999</v>
      </c>
      <c r="I32" s="3" t="s">
        <v>10</v>
      </c>
    </row>
    <row r="33" spans="1:9" ht="105" x14ac:dyDescent="0.25">
      <c r="A33" s="25">
        <v>32</v>
      </c>
      <c r="B33" s="26" t="s">
        <v>47</v>
      </c>
      <c r="C33" s="25" t="s">
        <v>15</v>
      </c>
      <c r="D33" s="25">
        <v>262</v>
      </c>
      <c r="E33" s="27">
        <v>54.79</v>
      </c>
      <c r="F33" s="13"/>
      <c r="G33" s="3" t="s">
        <v>11</v>
      </c>
      <c r="H33" s="4">
        <f t="shared" si="3"/>
        <v>0.54790000000000005</v>
      </c>
      <c r="I33" s="3" t="s">
        <v>10</v>
      </c>
    </row>
    <row r="34" spans="1:9" ht="135" x14ac:dyDescent="0.25">
      <c r="A34" s="25">
        <v>33</v>
      </c>
      <c r="B34" s="26" t="s">
        <v>48</v>
      </c>
      <c r="C34" s="25" t="s">
        <v>13</v>
      </c>
      <c r="D34" s="25">
        <v>117</v>
      </c>
      <c r="E34" s="27">
        <v>41.67</v>
      </c>
      <c r="F34" s="13"/>
      <c r="G34" s="3" t="s">
        <v>11</v>
      </c>
      <c r="H34" s="4">
        <f t="shared" si="3"/>
        <v>0.41670000000000001</v>
      </c>
      <c r="I34" s="3" t="s">
        <v>10</v>
      </c>
    </row>
    <row r="35" spans="1:9" ht="45" x14ac:dyDescent="0.25">
      <c r="A35" s="25">
        <v>34</v>
      </c>
      <c r="B35" s="26" t="s">
        <v>49</v>
      </c>
      <c r="C35" s="25" t="s">
        <v>13</v>
      </c>
      <c r="D35" s="25">
        <v>100</v>
      </c>
      <c r="E35" s="27">
        <v>8.01</v>
      </c>
      <c r="F35" s="13"/>
      <c r="G35" s="3" t="s">
        <v>11</v>
      </c>
      <c r="H35" s="4">
        <f t="shared" si="3"/>
        <v>8.0100000000000005E-2</v>
      </c>
      <c r="I35" s="3" t="s">
        <v>10</v>
      </c>
    </row>
    <row r="36" spans="1:9" ht="135" x14ac:dyDescent="0.25">
      <c r="A36" s="25">
        <v>35</v>
      </c>
      <c r="B36" s="26" t="s">
        <v>50</v>
      </c>
      <c r="C36" s="25" t="s">
        <v>13</v>
      </c>
      <c r="D36" s="25">
        <v>2000</v>
      </c>
      <c r="E36" s="27">
        <v>3.82</v>
      </c>
      <c r="F36" s="13"/>
      <c r="G36" s="3" t="s">
        <v>11</v>
      </c>
      <c r="H36" s="4">
        <f t="shared" si="3"/>
        <v>3.8199999999999998E-2</v>
      </c>
      <c r="I36" s="3" t="s">
        <v>10</v>
      </c>
    </row>
    <row r="37" spans="1:9" ht="60" x14ac:dyDescent="0.25">
      <c r="A37" s="25">
        <v>36</v>
      </c>
      <c r="B37" s="26" t="s">
        <v>51</v>
      </c>
      <c r="C37" s="25" t="s">
        <v>13</v>
      </c>
      <c r="D37" s="25">
        <v>216</v>
      </c>
      <c r="E37" s="27">
        <v>7.95</v>
      </c>
      <c r="F37" s="13"/>
      <c r="G37" s="3" t="s">
        <v>11</v>
      </c>
      <c r="H37" s="4">
        <f t="shared" si="3"/>
        <v>7.9500000000000001E-2</v>
      </c>
      <c r="I37" s="3" t="s">
        <v>10</v>
      </c>
    </row>
    <row r="38" spans="1:9" ht="60" x14ac:dyDescent="0.25">
      <c r="A38" s="25">
        <v>37</v>
      </c>
      <c r="B38" s="26" t="s">
        <v>52</v>
      </c>
      <c r="C38" s="25" t="s">
        <v>13</v>
      </c>
      <c r="D38" s="25">
        <v>80</v>
      </c>
      <c r="E38" s="27">
        <v>26.25</v>
      </c>
      <c r="F38" s="13"/>
      <c r="G38" s="3" t="s">
        <v>11</v>
      </c>
      <c r="H38" s="4">
        <f t="shared" si="3"/>
        <v>0.26250000000000001</v>
      </c>
      <c r="I38" s="3" t="s">
        <v>10</v>
      </c>
    </row>
    <row r="39" spans="1:9" ht="120" x14ac:dyDescent="0.25">
      <c r="A39" s="25">
        <v>38</v>
      </c>
      <c r="B39" s="26" t="s">
        <v>53</v>
      </c>
      <c r="C39" s="25" t="s">
        <v>13</v>
      </c>
      <c r="D39" s="25">
        <v>1200</v>
      </c>
      <c r="E39" s="27">
        <v>46.82</v>
      </c>
      <c r="F39" s="13"/>
      <c r="G39" s="3" t="s">
        <v>11</v>
      </c>
      <c r="H39" s="4">
        <f t="shared" si="3"/>
        <v>0.46820000000000001</v>
      </c>
      <c r="I39" s="3" t="s">
        <v>10</v>
      </c>
    </row>
    <row r="40" spans="1:9" ht="120" x14ac:dyDescent="0.25">
      <c r="A40" s="25">
        <v>39</v>
      </c>
      <c r="B40" s="26" t="s">
        <v>54</v>
      </c>
      <c r="C40" s="25" t="s">
        <v>13</v>
      </c>
      <c r="D40" s="25">
        <v>600</v>
      </c>
      <c r="E40" s="27">
        <v>37.200000000000003</v>
      </c>
      <c r="F40" s="13"/>
      <c r="G40" s="3" t="s">
        <v>11</v>
      </c>
      <c r="H40" s="4">
        <f t="shared" si="3"/>
        <v>0.37200000000000005</v>
      </c>
      <c r="I40" s="3" t="s">
        <v>10</v>
      </c>
    </row>
    <row r="41" spans="1:9" ht="120" x14ac:dyDescent="0.25">
      <c r="A41" s="25">
        <v>40</v>
      </c>
      <c r="B41" s="26" t="s">
        <v>55</v>
      </c>
      <c r="C41" s="25" t="s">
        <v>29</v>
      </c>
      <c r="D41" s="25">
        <v>600</v>
      </c>
      <c r="E41" s="27">
        <v>53.43</v>
      </c>
      <c r="F41" s="13"/>
      <c r="G41" s="3" t="s">
        <v>11</v>
      </c>
      <c r="H41" s="4">
        <f t="shared" si="3"/>
        <v>0.5343</v>
      </c>
      <c r="I41" s="3" t="s">
        <v>10</v>
      </c>
    </row>
    <row r="42" spans="1:9" ht="90" x14ac:dyDescent="0.25">
      <c r="A42" s="25">
        <v>41</v>
      </c>
      <c r="B42" s="26" t="s">
        <v>56</v>
      </c>
      <c r="C42" s="25" t="s">
        <v>29</v>
      </c>
      <c r="D42" s="25">
        <v>1680</v>
      </c>
      <c r="E42" s="27">
        <v>5.37</v>
      </c>
      <c r="F42" s="13"/>
      <c r="G42" s="3" t="s">
        <v>11</v>
      </c>
      <c r="H42" s="4">
        <f t="shared" si="3"/>
        <v>5.3700000000000005E-2</v>
      </c>
      <c r="I42" s="3" t="s">
        <v>10</v>
      </c>
    </row>
    <row r="43" spans="1:9" ht="120" x14ac:dyDescent="0.25">
      <c r="A43" s="25">
        <v>42</v>
      </c>
      <c r="B43" s="26" t="s">
        <v>57</v>
      </c>
      <c r="C43" s="25" t="s">
        <v>13</v>
      </c>
      <c r="D43" s="25">
        <v>605</v>
      </c>
      <c r="E43" s="27">
        <v>5.68</v>
      </c>
      <c r="F43" s="13"/>
      <c r="G43" s="3" t="s">
        <v>11</v>
      </c>
      <c r="H43" s="4">
        <f t="shared" si="3"/>
        <v>5.6799999999999996E-2</v>
      </c>
      <c r="I43" s="3" t="s">
        <v>10</v>
      </c>
    </row>
    <row r="44" spans="1:9" ht="120" x14ac:dyDescent="0.25">
      <c r="A44" s="25">
        <v>43</v>
      </c>
      <c r="B44" s="26" t="s">
        <v>58</v>
      </c>
      <c r="C44" s="25" t="s">
        <v>13</v>
      </c>
      <c r="D44" s="25">
        <v>572</v>
      </c>
      <c r="E44" s="27">
        <v>5.68</v>
      </c>
      <c r="F44" s="13"/>
      <c r="G44" s="3" t="s">
        <v>11</v>
      </c>
      <c r="H44" s="4">
        <f t="shared" si="3"/>
        <v>5.6799999999999996E-2</v>
      </c>
      <c r="I44" s="3" t="s">
        <v>10</v>
      </c>
    </row>
    <row r="45" spans="1:9" ht="105" x14ac:dyDescent="0.25">
      <c r="A45" s="25">
        <v>44</v>
      </c>
      <c r="B45" s="26" t="s">
        <v>59</v>
      </c>
      <c r="C45" s="25" t="s">
        <v>13</v>
      </c>
      <c r="D45" s="25">
        <v>60</v>
      </c>
      <c r="E45" s="27">
        <v>87.48</v>
      </c>
      <c r="F45" s="13"/>
      <c r="G45" s="3" t="s">
        <v>11</v>
      </c>
      <c r="H45" s="4">
        <f t="shared" si="3"/>
        <v>0.87480000000000002</v>
      </c>
      <c r="I45" s="3" t="s">
        <v>10</v>
      </c>
    </row>
    <row r="46" spans="1:9" ht="105" x14ac:dyDescent="0.25">
      <c r="A46" s="25">
        <v>45</v>
      </c>
      <c r="B46" s="26" t="s">
        <v>60</v>
      </c>
      <c r="C46" s="25" t="s">
        <v>13</v>
      </c>
      <c r="D46" s="25">
        <v>86</v>
      </c>
      <c r="E46" s="27">
        <v>192.42</v>
      </c>
      <c r="F46" s="13"/>
      <c r="G46" s="3" t="s">
        <v>11</v>
      </c>
      <c r="H46" s="4">
        <f t="shared" si="3"/>
        <v>1.9241999999999999</v>
      </c>
      <c r="I46" s="3" t="s">
        <v>10</v>
      </c>
    </row>
    <row r="47" spans="1:9" ht="90" x14ac:dyDescent="0.25">
      <c r="A47" s="25">
        <v>46</v>
      </c>
      <c r="B47" s="26" t="s">
        <v>61</v>
      </c>
      <c r="C47" s="25" t="s">
        <v>62</v>
      </c>
      <c r="D47" s="25">
        <v>365</v>
      </c>
      <c r="E47" s="27">
        <v>151.16999999999999</v>
      </c>
      <c r="F47" s="13"/>
      <c r="G47" s="3" t="s">
        <v>11</v>
      </c>
      <c r="H47" s="4">
        <f t="shared" si="3"/>
        <v>1.5116999999999998</v>
      </c>
      <c r="I47" s="3" t="s">
        <v>10</v>
      </c>
    </row>
    <row r="48" spans="1:9" ht="105" x14ac:dyDescent="0.25">
      <c r="A48" s="25">
        <v>47</v>
      </c>
      <c r="B48" s="26" t="s">
        <v>63</v>
      </c>
      <c r="C48" s="25" t="s">
        <v>13</v>
      </c>
      <c r="D48" s="25">
        <v>366</v>
      </c>
      <c r="E48" s="27">
        <v>14.26</v>
      </c>
      <c r="F48" s="13"/>
      <c r="G48" s="3" t="s">
        <v>11</v>
      </c>
      <c r="H48" s="4">
        <f t="shared" si="3"/>
        <v>0.1426</v>
      </c>
      <c r="I48" s="3" t="s">
        <v>10</v>
      </c>
    </row>
    <row r="49" spans="1:9" ht="90" x14ac:dyDescent="0.25">
      <c r="A49" s="25">
        <v>48</v>
      </c>
      <c r="B49" s="26" t="s">
        <v>64</v>
      </c>
      <c r="C49" s="25" t="s">
        <v>13</v>
      </c>
      <c r="D49" s="25">
        <v>70</v>
      </c>
      <c r="E49" s="27">
        <v>7.83</v>
      </c>
      <c r="F49" s="13"/>
      <c r="G49" s="3" t="s">
        <v>11</v>
      </c>
      <c r="H49" s="4">
        <f t="shared" si="3"/>
        <v>7.8300000000000008E-2</v>
      </c>
      <c r="I49" s="3" t="s">
        <v>10</v>
      </c>
    </row>
    <row r="50" spans="1:9" ht="60" x14ac:dyDescent="0.25">
      <c r="A50" s="25">
        <v>49</v>
      </c>
      <c r="B50" s="26" t="s">
        <v>65</v>
      </c>
      <c r="C50" s="25" t="s">
        <v>13</v>
      </c>
      <c r="D50" s="25">
        <v>62</v>
      </c>
      <c r="E50" s="27">
        <v>93.21</v>
      </c>
      <c r="F50" s="13"/>
      <c r="G50" s="3" t="s">
        <v>11</v>
      </c>
      <c r="H50" s="4">
        <f t="shared" si="3"/>
        <v>0.93209999999999993</v>
      </c>
      <c r="I50" s="3" t="s">
        <v>10</v>
      </c>
    </row>
    <row r="51" spans="1:9" ht="60" x14ac:dyDescent="0.25">
      <c r="A51" s="25">
        <v>50</v>
      </c>
      <c r="B51" s="26" t="s">
        <v>66</v>
      </c>
      <c r="C51" s="25" t="s">
        <v>13</v>
      </c>
      <c r="D51" s="25">
        <v>80</v>
      </c>
      <c r="E51" s="27">
        <v>28.59</v>
      </c>
      <c r="F51" s="13"/>
      <c r="G51" s="3" t="s">
        <v>11</v>
      </c>
      <c r="H51" s="4">
        <f t="shared" si="3"/>
        <v>0.28589999999999999</v>
      </c>
      <c r="I51" s="3" t="s">
        <v>10</v>
      </c>
    </row>
    <row r="52" spans="1:9" ht="45" x14ac:dyDescent="0.25">
      <c r="A52" s="25">
        <v>51</v>
      </c>
      <c r="B52" s="26" t="s">
        <v>67</v>
      </c>
      <c r="C52" s="25" t="s">
        <v>15</v>
      </c>
      <c r="D52" s="25">
        <v>171</v>
      </c>
      <c r="E52" s="27">
        <v>58.47</v>
      </c>
      <c r="F52" s="13"/>
      <c r="G52" s="3" t="s">
        <v>11</v>
      </c>
      <c r="H52" s="4">
        <f t="shared" si="3"/>
        <v>0.5847</v>
      </c>
      <c r="I52" s="3" t="s">
        <v>10</v>
      </c>
    </row>
    <row r="53" spans="1:9" ht="60" x14ac:dyDescent="0.25">
      <c r="A53" s="25">
        <v>52</v>
      </c>
      <c r="B53" s="26" t="s">
        <v>68</v>
      </c>
      <c r="C53" s="25" t="s">
        <v>15</v>
      </c>
      <c r="D53" s="25">
        <v>30</v>
      </c>
      <c r="E53" s="27">
        <v>48.83</v>
      </c>
      <c r="F53" s="13"/>
      <c r="G53" s="3" t="s">
        <v>11</v>
      </c>
      <c r="H53" s="4">
        <f t="shared" si="3"/>
        <v>0.48830000000000001</v>
      </c>
      <c r="I53" s="3" t="s">
        <v>10</v>
      </c>
    </row>
    <row r="54" spans="1:9" ht="105" x14ac:dyDescent="0.25">
      <c r="A54" s="25">
        <v>53</v>
      </c>
      <c r="B54" s="26" t="s">
        <v>69</v>
      </c>
      <c r="C54" s="25" t="s">
        <v>15</v>
      </c>
      <c r="D54" s="25">
        <v>107</v>
      </c>
      <c r="E54" s="27">
        <v>48.5</v>
      </c>
      <c r="F54" s="13"/>
      <c r="G54" s="3" t="s">
        <v>11</v>
      </c>
      <c r="H54" s="4">
        <f t="shared" si="3"/>
        <v>0.48499999999999999</v>
      </c>
      <c r="I54" s="3" t="s">
        <v>10</v>
      </c>
    </row>
    <row r="55" spans="1:9" ht="60" x14ac:dyDescent="0.25">
      <c r="A55" s="25">
        <v>54</v>
      </c>
      <c r="B55" s="26" t="s">
        <v>70</v>
      </c>
      <c r="C55" s="25" t="s">
        <v>13</v>
      </c>
      <c r="D55" s="25">
        <v>140</v>
      </c>
      <c r="E55" s="27">
        <v>33.08</v>
      </c>
      <c r="F55" s="13"/>
      <c r="G55" s="3" t="s">
        <v>11</v>
      </c>
      <c r="H55" s="4">
        <f t="shared" si="3"/>
        <v>0.33079999999999998</v>
      </c>
      <c r="I55" s="3" t="s">
        <v>10</v>
      </c>
    </row>
    <row r="56" spans="1:9" ht="60" x14ac:dyDescent="0.25">
      <c r="A56" s="25">
        <v>55</v>
      </c>
      <c r="B56" s="26" t="s">
        <v>71</v>
      </c>
      <c r="C56" s="25" t="s">
        <v>13</v>
      </c>
      <c r="D56" s="25">
        <v>120</v>
      </c>
      <c r="E56" s="27">
        <v>127.15</v>
      </c>
      <c r="F56" s="13"/>
      <c r="G56" s="3" t="s">
        <v>11</v>
      </c>
      <c r="H56" s="4">
        <f t="shared" si="3"/>
        <v>1.2715000000000001</v>
      </c>
      <c r="I56" s="3" t="s">
        <v>10</v>
      </c>
    </row>
    <row r="57" spans="1:9" ht="90" x14ac:dyDescent="0.25">
      <c r="A57" s="25">
        <v>56</v>
      </c>
      <c r="B57" s="26" t="s">
        <v>72</v>
      </c>
      <c r="C57" s="25" t="s">
        <v>13</v>
      </c>
      <c r="D57" s="25">
        <v>70</v>
      </c>
      <c r="E57" s="27">
        <v>142.55000000000001</v>
      </c>
      <c r="F57" s="13"/>
      <c r="G57" s="3" t="s">
        <v>11</v>
      </c>
      <c r="H57" s="4">
        <f t="shared" si="3"/>
        <v>1.4255000000000002</v>
      </c>
      <c r="I57" s="3" t="s">
        <v>10</v>
      </c>
    </row>
    <row r="58" spans="1:9" ht="45" x14ac:dyDescent="0.25">
      <c r="A58" s="25">
        <v>57</v>
      </c>
      <c r="B58" s="26" t="s">
        <v>73</v>
      </c>
      <c r="C58" s="25" t="s">
        <v>15</v>
      </c>
      <c r="D58" s="25">
        <v>15</v>
      </c>
      <c r="E58" s="27">
        <v>65.650000000000006</v>
      </c>
      <c r="F58" s="13"/>
      <c r="G58" s="3" t="s">
        <v>11</v>
      </c>
      <c r="H58" s="4">
        <f t="shared" si="3"/>
        <v>0.65650000000000008</v>
      </c>
      <c r="I58" s="3" t="s">
        <v>10</v>
      </c>
    </row>
    <row r="59" spans="1:9" ht="90" x14ac:dyDescent="0.25">
      <c r="A59" s="25">
        <v>58</v>
      </c>
      <c r="B59" s="26" t="s">
        <v>74</v>
      </c>
      <c r="C59" s="25" t="s">
        <v>29</v>
      </c>
      <c r="D59" s="25">
        <v>80</v>
      </c>
      <c r="E59" s="27">
        <v>6.72</v>
      </c>
      <c r="F59" s="13"/>
      <c r="G59" s="3" t="s">
        <v>11</v>
      </c>
      <c r="H59" s="4">
        <f t="shared" si="3"/>
        <v>6.7199999999999996E-2</v>
      </c>
      <c r="I59" s="3" t="s">
        <v>10</v>
      </c>
    </row>
    <row r="60" spans="1:9" ht="30" x14ac:dyDescent="0.25">
      <c r="A60" s="25">
        <v>59</v>
      </c>
      <c r="B60" s="26" t="s">
        <v>75</v>
      </c>
      <c r="C60" s="25" t="s">
        <v>29</v>
      </c>
      <c r="D60" s="25">
        <v>522</v>
      </c>
      <c r="E60" s="27">
        <v>7.18</v>
      </c>
      <c r="F60" s="13"/>
      <c r="G60" s="3" t="s">
        <v>11</v>
      </c>
      <c r="H60" s="4">
        <f t="shared" si="3"/>
        <v>7.1800000000000003E-2</v>
      </c>
      <c r="I60" s="3" t="s">
        <v>10</v>
      </c>
    </row>
    <row r="61" spans="1:9" ht="45" x14ac:dyDescent="0.25">
      <c r="A61" s="25">
        <v>60</v>
      </c>
      <c r="B61" s="26" t="s">
        <v>76</v>
      </c>
      <c r="C61" s="25" t="s">
        <v>77</v>
      </c>
      <c r="D61" s="25">
        <v>501</v>
      </c>
      <c r="E61" s="27">
        <v>14.09</v>
      </c>
      <c r="F61" s="13"/>
      <c r="G61" s="3" t="s">
        <v>11</v>
      </c>
      <c r="H61" s="4">
        <f t="shared" si="3"/>
        <v>0.1409</v>
      </c>
      <c r="I61" s="3" t="s">
        <v>10</v>
      </c>
    </row>
    <row r="62" spans="1:9" ht="75" x14ac:dyDescent="0.25">
      <c r="A62" s="25">
        <v>61</v>
      </c>
      <c r="B62" s="26" t="s">
        <v>78</v>
      </c>
      <c r="C62" s="25" t="s">
        <v>13</v>
      </c>
      <c r="D62" s="25">
        <v>20</v>
      </c>
      <c r="E62" s="27">
        <v>38.270000000000003</v>
      </c>
      <c r="F62" s="13"/>
      <c r="G62" s="3" t="s">
        <v>11</v>
      </c>
      <c r="H62" s="4">
        <f t="shared" si="3"/>
        <v>0.38270000000000004</v>
      </c>
      <c r="I62" s="3" t="s">
        <v>10</v>
      </c>
    </row>
    <row r="63" spans="1:9" ht="75" x14ac:dyDescent="0.25">
      <c r="A63" s="25">
        <v>62</v>
      </c>
      <c r="B63" s="26" t="s">
        <v>79</v>
      </c>
      <c r="C63" s="25" t="s">
        <v>13</v>
      </c>
      <c r="D63" s="25">
        <v>20</v>
      </c>
      <c r="E63" s="27">
        <v>59.36</v>
      </c>
      <c r="F63" s="13"/>
      <c r="G63" s="3" t="s">
        <v>11</v>
      </c>
      <c r="H63" s="4">
        <f t="shared" si="3"/>
        <v>0.59360000000000002</v>
      </c>
      <c r="I63" s="3" t="s">
        <v>10</v>
      </c>
    </row>
    <row r="64" spans="1:9" ht="60" x14ac:dyDescent="0.25">
      <c r="A64" s="25">
        <v>63</v>
      </c>
      <c r="B64" s="26" t="s">
        <v>80</v>
      </c>
      <c r="C64" s="25" t="s">
        <v>13</v>
      </c>
      <c r="D64" s="25">
        <v>160</v>
      </c>
      <c r="E64" s="27">
        <v>6.12</v>
      </c>
      <c r="F64" s="13"/>
      <c r="G64" s="3" t="s">
        <v>11</v>
      </c>
      <c r="H64" s="4">
        <f t="shared" si="3"/>
        <v>6.1200000000000004E-2</v>
      </c>
      <c r="I64" s="3" t="s">
        <v>10</v>
      </c>
    </row>
    <row r="65" spans="1:9" ht="75" x14ac:dyDescent="0.25">
      <c r="A65" s="25">
        <v>64</v>
      </c>
      <c r="B65" s="26" t="s">
        <v>81</v>
      </c>
      <c r="C65" s="25" t="s">
        <v>13</v>
      </c>
      <c r="D65" s="25">
        <v>215</v>
      </c>
      <c r="E65" s="27">
        <v>14.97</v>
      </c>
      <c r="F65" s="13"/>
      <c r="G65" s="3" t="s">
        <v>11</v>
      </c>
      <c r="H65" s="4">
        <f t="shared" si="3"/>
        <v>0.1497</v>
      </c>
      <c r="I65" s="3" t="s">
        <v>10</v>
      </c>
    </row>
    <row r="66" spans="1:9" ht="60" x14ac:dyDescent="0.25">
      <c r="A66" s="25">
        <v>65</v>
      </c>
      <c r="B66" s="26" t="s">
        <v>82</v>
      </c>
      <c r="C66" s="25" t="s">
        <v>13</v>
      </c>
      <c r="D66" s="25">
        <v>80</v>
      </c>
      <c r="E66" s="27">
        <v>9.58</v>
      </c>
      <c r="F66" s="13"/>
      <c r="G66" s="3" t="s">
        <v>11</v>
      </c>
      <c r="H66" s="4">
        <f t="shared" si="3"/>
        <v>9.5799999999999996E-2</v>
      </c>
      <c r="I66" s="3" t="s">
        <v>10</v>
      </c>
    </row>
    <row r="67" spans="1:9" ht="105" x14ac:dyDescent="0.25">
      <c r="A67" s="25">
        <v>66</v>
      </c>
      <c r="B67" s="26" t="s">
        <v>83</v>
      </c>
      <c r="C67" s="25" t="s">
        <v>15</v>
      </c>
      <c r="D67" s="25">
        <v>40</v>
      </c>
      <c r="E67" s="27">
        <v>13.78</v>
      </c>
      <c r="F67" s="13"/>
      <c r="G67" s="3" t="s">
        <v>11</v>
      </c>
      <c r="H67" s="4">
        <f t="shared" si="3"/>
        <v>0.13780000000000001</v>
      </c>
      <c r="I67" s="3" t="s">
        <v>10</v>
      </c>
    </row>
    <row r="68" spans="1:9" ht="90" x14ac:dyDescent="0.25">
      <c r="A68" s="25">
        <v>67</v>
      </c>
      <c r="B68" s="26" t="s">
        <v>84</v>
      </c>
      <c r="C68" s="25" t="s">
        <v>13</v>
      </c>
      <c r="D68" s="25">
        <v>200</v>
      </c>
      <c r="E68" s="27">
        <v>26.74</v>
      </c>
      <c r="F68" s="13"/>
      <c r="G68" s="3" t="s">
        <v>11</v>
      </c>
      <c r="H68" s="4">
        <f t="shared" si="3"/>
        <v>0.26739999999999997</v>
      </c>
      <c r="I68" s="3" t="s">
        <v>10</v>
      </c>
    </row>
    <row r="69" spans="1:9" ht="90" x14ac:dyDescent="0.25">
      <c r="A69" s="25">
        <v>68</v>
      </c>
      <c r="B69" s="26" t="s">
        <v>85</v>
      </c>
      <c r="C69" s="25" t="s">
        <v>13</v>
      </c>
      <c r="D69" s="25">
        <v>3268</v>
      </c>
      <c r="E69" s="27">
        <v>5.6</v>
      </c>
      <c r="F69" s="13"/>
      <c r="G69" s="3" t="s">
        <v>11</v>
      </c>
      <c r="H69" s="4">
        <f t="shared" si="3"/>
        <v>5.5999999999999994E-2</v>
      </c>
      <c r="I69" s="3" t="s">
        <v>10</v>
      </c>
    </row>
    <row r="70" spans="1:9" ht="60" x14ac:dyDescent="0.25">
      <c r="A70" s="25">
        <v>69</v>
      </c>
      <c r="B70" s="26" t="s">
        <v>86</v>
      </c>
      <c r="C70" s="25" t="s">
        <v>13</v>
      </c>
      <c r="D70" s="25">
        <v>1218</v>
      </c>
      <c r="E70" s="27">
        <v>5.17</v>
      </c>
      <c r="F70" s="13"/>
      <c r="G70" s="3" t="s">
        <v>11</v>
      </c>
      <c r="H70" s="4">
        <f t="shared" si="3"/>
        <v>5.1700000000000003E-2</v>
      </c>
      <c r="I70" s="3" t="s">
        <v>10</v>
      </c>
    </row>
    <row r="71" spans="1:9" ht="105" x14ac:dyDescent="0.25">
      <c r="A71" s="25">
        <v>70</v>
      </c>
      <c r="B71" s="26" t="s">
        <v>87</v>
      </c>
      <c r="C71" s="25" t="s">
        <v>29</v>
      </c>
      <c r="D71" s="25">
        <v>627</v>
      </c>
      <c r="E71" s="27">
        <v>19.3</v>
      </c>
      <c r="F71" s="13"/>
      <c r="G71" s="3" t="s">
        <v>11</v>
      </c>
      <c r="H71" s="4">
        <f t="shared" si="3"/>
        <v>0.193</v>
      </c>
      <c r="I71" s="3" t="s">
        <v>10</v>
      </c>
    </row>
    <row r="72" spans="1:9" ht="90" x14ac:dyDescent="0.25">
      <c r="A72" s="25">
        <v>71</v>
      </c>
      <c r="B72" s="26" t="s">
        <v>88</v>
      </c>
      <c r="C72" s="25" t="s">
        <v>62</v>
      </c>
      <c r="D72" s="25">
        <v>300</v>
      </c>
      <c r="E72" s="27">
        <v>140.22</v>
      </c>
      <c r="F72" s="13"/>
      <c r="G72" s="3" t="s">
        <v>11</v>
      </c>
      <c r="H72" s="4">
        <f t="shared" si="3"/>
        <v>1.4022000000000001</v>
      </c>
      <c r="I72" s="3" t="s">
        <v>10</v>
      </c>
    </row>
    <row r="73" spans="1:9" ht="90" x14ac:dyDescent="0.25">
      <c r="A73" s="25">
        <v>72</v>
      </c>
      <c r="B73" s="26" t="s">
        <v>89</v>
      </c>
      <c r="C73" s="25" t="s">
        <v>62</v>
      </c>
      <c r="D73" s="25">
        <v>722</v>
      </c>
      <c r="E73" s="27">
        <v>152.83000000000001</v>
      </c>
      <c r="F73" s="13"/>
      <c r="G73" s="3" t="s">
        <v>11</v>
      </c>
      <c r="H73" s="4">
        <f t="shared" si="3"/>
        <v>1.5283000000000002</v>
      </c>
      <c r="I73" s="3" t="s">
        <v>10</v>
      </c>
    </row>
    <row r="74" spans="1:9" ht="105" x14ac:dyDescent="0.25">
      <c r="A74" s="25">
        <v>73</v>
      </c>
      <c r="B74" s="26" t="s">
        <v>90</v>
      </c>
      <c r="C74" s="25" t="s">
        <v>62</v>
      </c>
      <c r="D74" s="25">
        <v>1656</v>
      </c>
      <c r="E74" s="27">
        <v>73.66</v>
      </c>
      <c r="F74" s="13"/>
      <c r="G74" s="3" t="s">
        <v>11</v>
      </c>
      <c r="H74" s="4">
        <f t="shared" si="3"/>
        <v>0.73660000000000003</v>
      </c>
      <c r="I74" s="3" t="s">
        <v>10</v>
      </c>
    </row>
    <row r="75" spans="1:9" ht="45" x14ac:dyDescent="0.25">
      <c r="A75" s="25">
        <v>74</v>
      </c>
      <c r="B75" s="26" t="s">
        <v>91</v>
      </c>
      <c r="C75" s="25" t="s">
        <v>62</v>
      </c>
      <c r="D75" s="25">
        <v>858</v>
      </c>
      <c r="E75" s="27">
        <v>121.25</v>
      </c>
      <c r="F75" s="13"/>
      <c r="G75" s="3" t="s">
        <v>11</v>
      </c>
      <c r="H75" s="4">
        <f t="shared" si="3"/>
        <v>1.2125000000000001</v>
      </c>
      <c r="I75" s="3" t="s">
        <v>10</v>
      </c>
    </row>
    <row r="76" spans="1:9" ht="409.6" x14ac:dyDescent="0.25">
      <c r="A76" s="25">
        <v>75</v>
      </c>
      <c r="B76" s="26" t="s">
        <v>92</v>
      </c>
      <c r="C76" s="25" t="s">
        <v>29</v>
      </c>
      <c r="D76" s="25">
        <v>854</v>
      </c>
      <c r="E76" s="27">
        <v>6.42</v>
      </c>
      <c r="F76" s="13"/>
      <c r="G76" s="3" t="s">
        <v>11</v>
      </c>
      <c r="H76" s="4">
        <f t="shared" si="3"/>
        <v>6.4200000000000007E-2</v>
      </c>
      <c r="I76" s="3" t="s">
        <v>10</v>
      </c>
    </row>
    <row r="77" spans="1:9" ht="195" x14ac:dyDescent="0.25">
      <c r="A77" s="25">
        <v>76</v>
      </c>
      <c r="B77" s="26" t="s">
        <v>93</v>
      </c>
      <c r="C77" s="25" t="s">
        <v>13</v>
      </c>
      <c r="D77" s="25">
        <v>845</v>
      </c>
      <c r="E77" s="27">
        <v>1.93</v>
      </c>
      <c r="F77" s="13"/>
      <c r="G77" s="3" t="s">
        <v>11</v>
      </c>
      <c r="H77" s="4">
        <f t="shared" si="3"/>
        <v>1.9300000000000001E-2</v>
      </c>
      <c r="I77" s="3" t="s">
        <v>10</v>
      </c>
    </row>
    <row r="78" spans="1:9" ht="105" x14ac:dyDescent="0.25">
      <c r="A78" s="25">
        <v>77</v>
      </c>
      <c r="B78" s="26" t="s">
        <v>94</v>
      </c>
      <c r="C78" s="25" t="s">
        <v>13</v>
      </c>
      <c r="D78" s="25">
        <v>200</v>
      </c>
      <c r="E78" s="27">
        <v>18.75</v>
      </c>
      <c r="F78" s="13"/>
      <c r="G78" s="3" t="s">
        <v>11</v>
      </c>
      <c r="H78" s="4">
        <f t="shared" si="3"/>
        <v>0.1875</v>
      </c>
      <c r="I78" s="3" t="s">
        <v>10</v>
      </c>
    </row>
    <row r="79" spans="1:9" ht="30" x14ac:dyDescent="0.25">
      <c r="A79" s="25">
        <v>78</v>
      </c>
      <c r="B79" s="26" t="s">
        <v>95</v>
      </c>
      <c r="C79" s="25" t="s">
        <v>13</v>
      </c>
      <c r="D79" s="25">
        <v>80</v>
      </c>
      <c r="E79" s="27">
        <v>21.54</v>
      </c>
      <c r="F79" s="13"/>
      <c r="G79" s="3" t="s">
        <v>11</v>
      </c>
      <c r="H79" s="4">
        <f t="shared" si="3"/>
        <v>0.21540000000000001</v>
      </c>
      <c r="I79" s="3" t="s">
        <v>10</v>
      </c>
    </row>
    <row r="80" spans="1:9" ht="90" x14ac:dyDescent="0.25">
      <c r="A80" s="25">
        <v>79</v>
      </c>
      <c r="B80" s="26" t="s">
        <v>96</v>
      </c>
      <c r="C80" s="25" t="s">
        <v>29</v>
      </c>
      <c r="D80" s="25">
        <v>120</v>
      </c>
      <c r="E80" s="27">
        <v>130.28</v>
      </c>
      <c r="F80" s="13"/>
      <c r="G80" s="3" t="s">
        <v>11</v>
      </c>
      <c r="H80" s="4">
        <f t="shared" si="3"/>
        <v>1.3028</v>
      </c>
      <c r="I80" s="3" t="s">
        <v>10</v>
      </c>
    </row>
    <row r="81" spans="1:9" ht="90" x14ac:dyDescent="0.25">
      <c r="A81" s="25">
        <v>80</v>
      </c>
      <c r="B81" s="26" t="s">
        <v>97</v>
      </c>
      <c r="C81" s="25" t="s">
        <v>29</v>
      </c>
      <c r="D81" s="25">
        <v>80</v>
      </c>
      <c r="E81" s="27">
        <v>70.430000000000007</v>
      </c>
      <c r="F81" s="13"/>
      <c r="G81" s="3" t="s">
        <v>11</v>
      </c>
      <c r="H81" s="4">
        <f t="shared" si="3"/>
        <v>0.70430000000000004</v>
      </c>
      <c r="I81" s="3" t="s">
        <v>10</v>
      </c>
    </row>
    <row r="82" spans="1:9" ht="90" x14ac:dyDescent="0.25">
      <c r="A82" s="25">
        <v>81</v>
      </c>
      <c r="B82" s="26" t="s">
        <v>98</v>
      </c>
      <c r="C82" s="25" t="s">
        <v>29</v>
      </c>
      <c r="D82" s="25">
        <v>60</v>
      </c>
      <c r="E82" s="27">
        <v>8.9499999999999993</v>
      </c>
      <c r="F82" s="13"/>
      <c r="G82" s="3" t="s">
        <v>11</v>
      </c>
      <c r="H82" s="4">
        <f t="shared" si="3"/>
        <v>8.9499999999999996E-2</v>
      </c>
      <c r="I82" s="3" t="s">
        <v>10</v>
      </c>
    </row>
    <row r="83" spans="1:9" ht="30" x14ac:dyDescent="0.25">
      <c r="A83" s="25">
        <v>82</v>
      </c>
      <c r="B83" s="26" t="s">
        <v>99</v>
      </c>
      <c r="C83" s="25" t="s">
        <v>62</v>
      </c>
      <c r="D83" s="25">
        <v>40</v>
      </c>
      <c r="E83" s="27">
        <v>151.46</v>
      </c>
      <c r="F83" s="13"/>
      <c r="G83" s="3" t="s">
        <v>11</v>
      </c>
      <c r="H83" s="4">
        <f t="shared" si="3"/>
        <v>1.5146000000000002</v>
      </c>
      <c r="I83" s="3" t="s">
        <v>10</v>
      </c>
    </row>
    <row r="84" spans="1:9" ht="90" x14ac:dyDescent="0.25">
      <c r="A84" s="25">
        <v>83</v>
      </c>
      <c r="B84" s="26" t="s">
        <v>100</v>
      </c>
      <c r="C84" s="25" t="s">
        <v>13</v>
      </c>
      <c r="D84" s="25">
        <v>10</v>
      </c>
      <c r="E84" s="27">
        <v>210.67</v>
      </c>
      <c r="F84" s="13"/>
      <c r="G84" s="3" t="s">
        <v>11</v>
      </c>
      <c r="H84" s="4">
        <f t="shared" si="3"/>
        <v>2.1067</v>
      </c>
      <c r="I84" s="3" t="s">
        <v>10</v>
      </c>
    </row>
    <row r="85" spans="1:9" x14ac:dyDescent="0.25">
      <c r="A85" s="25">
        <v>84</v>
      </c>
      <c r="B85" s="26" t="s">
        <v>101</v>
      </c>
      <c r="C85" s="25" t="s">
        <v>13</v>
      </c>
      <c r="D85" s="25">
        <v>18</v>
      </c>
      <c r="E85" s="27">
        <v>36.590000000000003</v>
      </c>
      <c r="F85" s="13"/>
      <c r="G85" s="3" t="s">
        <v>11</v>
      </c>
      <c r="H85" s="4">
        <f t="shared" si="3"/>
        <v>0.36590000000000006</v>
      </c>
      <c r="I85" s="3" t="s">
        <v>10</v>
      </c>
    </row>
    <row r="86" spans="1:9" ht="45" x14ac:dyDescent="0.25">
      <c r="A86" s="25">
        <v>85</v>
      </c>
      <c r="B86" s="26" t="s">
        <v>102</v>
      </c>
      <c r="C86" s="25" t="s">
        <v>13</v>
      </c>
      <c r="D86" s="25">
        <v>200</v>
      </c>
      <c r="E86" s="27">
        <v>19.649999999999999</v>
      </c>
      <c r="F86" s="13"/>
      <c r="G86" s="3" t="s">
        <v>11</v>
      </c>
      <c r="H86" s="4">
        <f t="shared" si="3"/>
        <v>0.19649999999999998</v>
      </c>
      <c r="I86" s="3" t="s">
        <v>10</v>
      </c>
    </row>
    <row r="87" spans="1:9" ht="135" x14ac:dyDescent="0.25">
      <c r="A87" s="25">
        <v>86</v>
      </c>
      <c r="B87" s="26" t="s">
        <v>103</v>
      </c>
      <c r="C87" s="25" t="s">
        <v>13</v>
      </c>
      <c r="D87" s="25">
        <v>704</v>
      </c>
      <c r="E87" s="27">
        <v>10.95</v>
      </c>
      <c r="F87" s="13"/>
      <c r="G87" s="3" t="s">
        <v>11</v>
      </c>
      <c r="H87" s="4">
        <f t="shared" si="3"/>
        <v>0.1095</v>
      </c>
      <c r="I87" s="3" t="s">
        <v>10</v>
      </c>
    </row>
    <row r="88" spans="1:9" ht="135" x14ac:dyDescent="0.25">
      <c r="A88" s="25">
        <v>87</v>
      </c>
      <c r="B88" s="26" t="s">
        <v>104</v>
      </c>
      <c r="C88" s="25" t="s">
        <v>13</v>
      </c>
      <c r="D88" s="25">
        <v>555</v>
      </c>
      <c r="E88" s="27">
        <v>14.52</v>
      </c>
      <c r="F88" s="13"/>
      <c r="G88" s="3" t="s">
        <v>11</v>
      </c>
      <c r="H88" s="4">
        <f t="shared" si="3"/>
        <v>0.1452</v>
      </c>
      <c r="I88" s="3" t="s">
        <v>10</v>
      </c>
    </row>
    <row r="89" spans="1:9" ht="75" x14ac:dyDescent="0.25">
      <c r="A89" s="25">
        <v>88</v>
      </c>
      <c r="B89" s="26" t="s">
        <v>105</v>
      </c>
      <c r="C89" s="25" t="s">
        <v>29</v>
      </c>
      <c r="D89" s="25">
        <v>312</v>
      </c>
      <c r="E89" s="27">
        <v>15.53</v>
      </c>
      <c r="F89" s="13"/>
      <c r="G89" s="3" t="s">
        <v>11</v>
      </c>
      <c r="H89" s="4">
        <f t="shared" si="3"/>
        <v>0.15529999999999999</v>
      </c>
      <c r="I89" s="3" t="s">
        <v>10</v>
      </c>
    </row>
    <row r="90" spans="1:9" ht="60" x14ac:dyDescent="0.25">
      <c r="A90" s="25">
        <v>89</v>
      </c>
      <c r="B90" s="26" t="s">
        <v>106</v>
      </c>
      <c r="C90" s="25" t="s">
        <v>29</v>
      </c>
      <c r="D90" s="25">
        <v>240</v>
      </c>
      <c r="E90" s="27">
        <v>10</v>
      </c>
      <c r="F90" s="13"/>
      <c r="G90" s="3" t="s">
        <v>11</v>
      </c>
      <c r="H90" s="4">
        <f t="shared" si="3"/>
        <v>0.1</v>
      </c>
      <c r="I90" s="3" t="s">
        <v>10</v>
      </c>
    </row>
    <row r="91" spans="1:9" ht="90" x14ac:dyDescent="0.25">
      <c r="A91" s="25">
        <v>90</v>
      </c>
      <c r="B91" s="26" t="s">
        <v>107</v>
      </c>
      <c r="C91" s="25" t="s">
        <v>29</v>
      </c>
      <c r="D91" s="25">
        <v>7200</v>
      </c>
      <c r="E91" s="27">
        <v>3.51</v>
      </c>
      <c r="F91" s="13"/>
      <c r="G91" s="3" t="s">
        <v>11</v>
      </c>
      <c r="H91" s="4">
        <f t="shared" si="3"/>
        <v>3.5099999999999999E-2</v>
      </c>
      <c r="I91" s="3" t="s">
        <v>10</v>
      </c>
    </row>
    <row r="92" spans="1:9" ht="75" x14ac:dyDescent="0.25">
      <c r="A92" s="25">
        <v>91</v>
      </c>
      <c r="B92" s="26" t="s">
        <v>108</v>
      </c>
      <c r="C92" s="25" t="s">
        <v>13</v>
      </c>
      <c r="D92" s="25">
        <v>216</v>
      </c>
      <c r="E92" s="27">
        <v>11.28</v>
      </c>
      <c r="F92" s="13"/>
      <c r="G92" s="3" t="s">
        <v>11</v>
      </c>
      <c r="H92" s="4">
        <f t="shared" si="3"/>
        <v>0.1128</v>
      </c>
      <c r="I92" s="3" t="s">
        <v>10</v>
      </c>
    </row>
    <row r="93" spans="1:9" ht="45" x14ac:dyDescent="0.25">
      <c r="A93" s="25">
        <v>92</v>
      </c>
      <c r="B93" s="26" t="s">
        <v>109</v>
      </c>
      <c r="C93" s="25" t="s">
        <v>13</v>
      </c>
      <c r="D93" s="25">
        <v>80</v>
      </c>
      <c r="E93" s="27">
        <v>7.6</v>
      </c>
      <c r="F93" s="13"/>
      <c r="G93" s="3" t="s">
        <v>11</v>
      </c>
      <c r="H93" s="4">
        <f t="shared" si="3"/>
        <v>7.5999999999999998E-2</v>
      </c>
      <c r="I93" s="3" t="s">
        <v>10</v>
      </c>
    </row>
    <row r="94" spans="1:9" ht="75" x14ac:dyDescent="0.25">
      <c r="A94" s="25">
        <v>93</v>
      </c>
      <c r="B94" s="26" t="s">
        <v>110</v>
      </c>
      <c r="C94" s="25" t="s">
        <v>13</v>
      </c>
      <c r="D94" s="25">
        <v>83</v>
      </c>
      <c r="E94" s="27">
        <v>43.43</v>
      </c>
      <c r="F94" s="13"/>
      <c r="G94" s="3" t="s">
        <v>11</v>
      </c>
      <c r="H94" s="4">
        <f t="shared" si="3"/>
        <v>0.43430000000000002</v>
      </c>
      <c r="I94" s="3" t="s">
        <v>10</v>
      </c>
    </row>
    <row r="95" spans="1:9" ht="105" x14ac:dyDescent="0.25">
      <c r="A95" s="25">
        <v>94</v>
      </c>
      <c r="B95" s="26" t="s">
        <v>111</v>
      </c>
      <c r="C95" s="25" t="s">
        <v>13</v>
      </c>
      <c r="D95" s="25">
        <v>100</v>
      </c>
      <c r="E95" s="27">
        <v>19.41</v>
      </c>
      <c r="F95" s="13"/>
      <c r="G95" s="3" t="s">
        <v>11</v>
      </c>
      <c r="H95" s="4">
        <f t="shared" ref="H95:H149" si="4">E95*0.01</f>
        <v>0.19409999999999999</v>
      </c>
      <c r="I95" s="3" t="s">
        <v>10</v>
      </c>
    </row>
    <row r="96" spans="1:9" ht="75" x14ac:dyDescent="0.25">
      <c r="A96" s="25">
        <v>95</v>
      </c>
      <c r="B96" s="26" t="s">
        <v>112</v>
      </c>
      <c r="C96" s="25" t="s">
        <v>13</v>
      </c>
      <c r="D96" s="25">
        <v>80</v>
      </c>
      <c r="E96" s="27">
        <v>14.81</v>
      </c>
      <c r="F96" s="13"/>
      <c r="G96" s="3" t="s">
        <v>11</v>
      </c>
      <c r="H96" s="4">
        <f t="shared" si="4"/>
        <v>0.14810000000000001</v>
      </c>
      <c r="I96" s="3" t="s">
        <v>10</v>
      </c>
    </row>
    <row r="97" spans="1:9" ht="60" x14ac:dyDescent="0.25">
      <c r="A97" s="25">
        <v>96</v>
      </c>
      <c r="B97" s="26" t="s">
        <v>113</v>
      </c>
      <c r="C97" s="25" t="s">
        <v>13</v>
      </c>
      <c r="D97" s="25">
        <v>630</v>
      </c>
      <c r="E97" s="27">
        <v>16.93</v>
      </c>
      <c r="F97" s="13"/>
      <c r="G97" s="3" t="s">
        <v>11</v>
      </c>
      <c r="H97" s="4">
        <f t="shared" si="4"/>
        <v>0.16930000000000001</v>
      </c>
      <c r="I97" s="3" t="s">
        <v>10</v>
      </c>
    </row>
    <row r="98" spans="1:9" ht="60" x14ac:dyDescent="0.25">
      <c r="A98" s="25">
        <v>97</v>
      </c>
      <c r="B98" s="26" t="s">
        <v>114</v>
      </c>
      <c r="C98" s="25" t="s">
        <v>13</v>
      </c>
      <c r="D98" s="25">
        <v>300</v>
      </c>
      <c r="E98" s="27">
        <v>74.39</v>
      </c>
      <c r="F98" s="13"/>
      <c r="G98" s="3" t="s">
        <v>11</v>
      </c>
      <c r="H98" s="4">
        <f t="shared" si="4"/>
        <v>0.74390000000000001</v>
      </c>
      <c r="I98" s="3" t="s">
        <v>10</v>
      </c>
    </row>
    <row r="99" spans="1:9" ht="60" x14ac:dyDescent="0.25">
      <c r="A99" s="25">
        <v>98</v>
      </c>
      <c r="B99" s="26" t="s">
        <v>115</v>
      </c>
      <c r="C99" s="25" t="s">
        <v>13</v>
      </c>
      <c r="D99" s="25">
        <v>945</v>
      </c>
      <c r="E99" s="27">
        <v>83.39</v>
      </c>
      <c r="F99" s="13"/>
      <c r="G99" s="3" t="s">
        <v>11</v>
      </c>
      <c r="H99" s="4">
        <f t="shared" si="4"/>
        <v>0.83389999999999997</v>
      </c>
      <c r="I99" s="3" t="s">
        <v>10</v>
      </c>
    </row>
    <row r="100" spans="1:9" ht="90" x14ac:dyDescent="0.25">
      <c r="A100" s="25">
        <v>99</v>
      </c>
      <c r="B100" s="26" t="s">
        <v>116</v>
      </c>
      <c r="C100" s="25" t="s">
        <v>13</v>
      </c>
      <c r="D100" s="25">
        <v>600</v>
      </c>
      <c r="E100" s="27">
        <v>18.739999999999998</v>
      </c>
      <c r="F100" s="13"/>
      <c r="G100" s="3" t="s">
        <v>11</v>
      </c>
      <c r="H100" s="4">
        <f t="shared" si="4"/>
        <v>0.18739999999999998</v>
      </c>
      <c r="I100" s="3" t="s">
        <v>10</v>
      </c>
    </row>
    <row r="101" spans="1:9" ht="90" x14ac:dyDescent="0.25">
      <c r="A101" s="25">
        <v>100</v>
      </c>
      <c r="B101" s="26" t="s">
        <v>117</v>
      </c>
      <c r="C101" s="25" t="s">
        <v>13</v>
      </c>
      <c r="D101" s="25">
        <v>600</v>
      </c>
      <c r="E101" s="27">
        <v>25.21</v>
      </c>
      <c r="F101" s="13"/>
      <c r="G101" s="3" t="s">
        <v>11</v>
      </c>
      <c r="H101" s="4">
        <f t="shared" si="4"/>
        <v>0.25209999999999999</v>
      </c>
      <c r="I101" s="3" t="s">
        <v>10</v>
      </c>
    </row>
    <row r="102" spans="1:9" ht="45" x14ac:dyDescent="0.25">
      <c r="A102" s="25">
        <v>101</v>
      </c>
      <c r="B102" s="26" t="s">
        <v>118</v>
      </c>
      <c r="C102" s="25" t="s">
        <v>13</v>
      </c>
      <c r="D102" s="25">
        <v>680</v>
      </c>
      <c r="E102" s="27">
        <v>24.03</v>
      </c>
      <c r="F102" s="13"/>
      <c r="G102" s="3" t="s">
        <v>11</v>
      </c>
      <c r="H102" s="4">
        <f t="shared" si="4"/>
        <v>0.24030000000000001</v>
      </c>
      <c r="I102" s="3" t="s">
        <v>10</v>
      </c>
    </row>
    <row r="103" spans="1:9" ht="75" x14ac:dyDescent="0.25">
      <c r="A103" s="25">
        <v>102</v>
      </c>
      <c r="B103" s="26" t="s">
        <v>119</v>
      </c>
      <c r="C103" s="25" t="s">
        <v>13</v>
      </c>
      <c r="D103" s="25">
        <v>2200</v>
      </c>
      <c r="E103" s="27">
        <v>5.26</v>
      </c>
      <c r="F103" s="13"/>
      <c r="G103" s="3" t="s">
        <v>11</v>
      </c>
      <c r="H103" s="4">
        <f t="shared" si="4"/>
        <v>5.2600000000000001E-2</v>
      </c>
      <c r="I103" s="3" t="s">
        <v>10</v>
      </c>
    </row>
    <row r="104" spans="1:9" ht="90" x14ac:dyDescent="0.25">
      <c r="A104" s="25">
        <v>103</v>
      </c>
      <c r="B104" s="26" t="s">
        <v>120</v>
      </c>
      <c r="C104" s="25" t="s">
        <v>13</v>
      </c>
      <c r="D104" s="25">
        <v>30</v>
      </c>
      <c r="E104" s="27">
        <v>60.05</v>
      </c>
      <c r="F104" s="13"/>
      <c r="G104" s="3" t="s">
        <v>11</v>
      </c>
      <c r="H104" s="4">
        <f t="shared" si="4"/>
        <v>0.60050000000000003</v>
      </c>
      <c r="I104" s="3" t="s">
        <v>10</v>
      </c>
    </row>
    <row r="105" spans="1:9" ht="150" x14ac:dyDescent="0.25">
      <c r="A105" s="25">
        <v>104</v>
      </c>
      <c r="B105" s="26" t="s">
        <v>121</v>
      </c>
      <c r="C105" s="25" t="s">
        <v>13</v>
      </c>
      <c r="D105" s="25">
        <v>300</v>
      </c>
      <c r="E105" s="27">
        <v>10.96</v>
      </c>
      <c r="F105" s="13"/>
      <c r="G105" s="3" t="s">
        <v>11</v>
      </c>
      <c r="H105" s="4">
        <f t="shared" si="4"/>
        <v>0.10960000000000002</v>
      </c>
      <c r="I105" s="3" t="s">
        <v>10</v>
      </c>
    </row>
    <row r="106" spans="1:9" ht="165" x14ac:dyDescent="0.25">
      <c r="A106" s="25">
        <v>105</v>
      </c>
      <c r="B106" s="26" t="s">
        <v>122</v>
      </c>
      <c r="C106" s="25" t="s">
        <v>13</v>
      </c>
      <c r="D106" s="25">
        <v>200</v>
      </c>
      <c r="E106" s="27">
        <v>28.67</v>
      </c>
      <c r="F106" s="13"/>
      <c r="G106" s="3" t="s">
        <v>11</v>
      </c>
      <c r="H106" s="4">
        <f t="shared" si="4"/>
        <v>0.28670000000000001</v>
      </c>
      <c r="I106" s="3" t="s">
        <v>10</v>
      </c>
    </row>
    <row r="107" spans="1:9" ht="30" x14ac:dyDescent="0.25">
      <c r="A107" s="25">
        <v>106</v>
      </c>
      <c r="B107" s="26" t="s">
        <v>123</v>
      </c>
      <c r="C107" s="25" t="s">
        <v>13</v>
      </c>
      <c r="D107" s="25">
        <v>20</v>
      </c>
      <c r="E107" s="27">
        <v>49.22</v>
      </c>
      <c r="F107" s="13"/>
      <c r="G107" s="3" t="s">
        <v>11</v>
      </c>
      <c r="H107" s="4">
        <f t="shared" si="4"/>
        <v>0.49220000000000003</v>
      </c>
      <c r="I107" s="3" t="s">
        <v>10</v>
      </c>
    </row>
    <row r="108" spans="1:9" ht="105" x14ac:dyDescent="0.25">
      <c r="A108" s="25">
        <v>107</v>
      </c>
      <c r="B108" s="26" t="s">
        <v>124</v>
      </c>
      <c r="C108" s="25" t="s">
        <v>13</v>
      </c>
      <c r="D108" s="25">
        <v>400</v>
      </c>
      <c r="E108" s="27">
        <v>17.260000000000002</v>
      </c>
      <c r="F108" s="13"/>
      <c r="G108" s="3" t="s">
        <v>11</v>
      </c>
      <c r="H108" s="4">
        <f t="shared" si="4"/>
        <v>0.17260000000000003</v>
      </c>
      <c r="I108" s="3" t="s">
        <v>10</v>
      </c>
    </row>
    <row r="109" spans="1:9" ht="120" x14ac:dyDescent="0.25">
      <c r="A109" s="25">
        <v>108</v>
      </c>
      <c r="B109" s="26" t="s">
        <v>125</v>
      </c>
      <c r="C109" s="25" t="s">
        <v>13</v>
      </c>
      <c r="D109" s="25">
        <v>100</v>
      </c>
      <c r="E109" s="27">
        <v>14.97</v>
      </c>
      <c r="F109" s="13"/>
      <c r="G109" s="3" t="s">
        <v>11</v>
      </c>
      <c r="H109" s="4">
        <f t="shared" si="4"/>
        <v>0.1497</v>
      </c>
      <c r="I109" s="3" t="s">
        <v>10</v>
      </c>
    </row>
    <row r="110" spans="1:9" ht="105" x14ac:dyDescent="0.25">
      <c r="A110" s="25">
        <v>109</v>
      </c>
      <c r="B110" s="26" t="s">
        <v>126</v>
      </c>
      <c r="C110" s="25" t="s">
        <v>13</v>
      </c>
      <c r="D110" s="25">
        <v>2200</v>
      </c>
      <c r="E110" s="27">
        <v>9.49</v>
      </c>
      <c r="F110" s="13"/>
      <c r="G110" s="3" t="s">
        <v>11</v>
      </c>
      <c r="H110" s="4">
        <f t="shared" si="4"/>
        <v>9.4899999999999998E-2</v>
      </c>
      <c r="I110" s="3" t="s">
        <v>10</v>
      </c>
    </row>
    <row r="111" spans="1:9" ht="120" x14ac:dyDescent="0.25">
      <c r="A111" s="25">
        <v>110</v>
      </c>
      <c r="B111" s="26" t="s">
        <v>127</v>
      </c>
      <c r="C111" s="25" t="s">
        <v>13</v>
      </c>
      <c r="D111" s="25">
        <v>200</v>
      </c>
      <c r="E111" s="27">
        <v>48.53</v>
      </c>
      <c r="F111" s="13"/>
      <c r="G111" s="3" t="s">
        <v>11</v>
      </c>
      <c r="H111" s="4">
        <f t="shared" si="4"/>
        <v>0.48530000000000001</v>
      </c>
      <c r="I111" s="3" t="s">
        <v>10</v>
      </c>
    </row>
    <row r="112" spans="1:9" ht="30" x14ac:dyDescent="0.25">
      <c r="A112" s="25">
        <v>111</v>
      </c>
      <c r="B112" s="26" t="s">
        <v>128</v>
      </c>
      <c r="C112" s="25" t="s">
        <v>13</v>
      </c>
      <c r="D112" s="25">
        <v>120</v>
      </c>
      <c r="E112" s="27">
        <v>34.29</v>
      </c>
      <c r="F112" s="13"/>
      <c r="G112" s="3" t="s">
        <v>11</v>
      </c>
      <c r="H112" s="4">
        <f t="shared" si="4"/>
        <v>0.34289999999999998</v>
      </c>
      <c r="I112" s="3" t="s">
        <v>10</v>
      </c>
    </row>
    <row r="113" spans="1:9" ht="105" x14ac:dyDescent="0.25">
      <c r="A113" s="25">
        <v>112</v>
      </c>
      <c r="B113" s="26" t="s">
        <v>129</v>
      </c>
      <c r="C113" s="25" t="s">
        <v>13</v>
      </c>
      <c r="D113" s="25">
        <v>400</v>
      </c>
      <c r="E113" s="27">
        <v>25.37</v>
      </c>
      <c r="F113" s="13"/>
      <c r="G113" s="3" t="s">
        <v>11</v>
      </c>
      <c r="H113" s="4">
        <f t="shared" si="4"/>
        <v>0.25370000000000004</v>
      </c>
      <c r="I113" s="3" t="s">
        <v>10</v>
      </c>
    </row>
    <row r="114" spans="1:9" ht="75" x14ac:dyDescent="0.25">
      <c r="A114" s="25">
        <v>113</v>
      </c>
      <c r="B114" s="26" t="s">
        <v>130</v>
      </c>
      <c r="C114" s="25" t="s">
        <v>13</v>
      </c>
      <c r="D114" s="25">
        <v>200</v>
      </c>
      <c r="E114" s="27">
        <v>21.7</v>
      </c>
      <c r="F114" s="13"/>
      <c r="G114" s="3" t="s">
        <v>11</v>
      </c>
      <c r="H114" s="4">
        <f t="shared" si="4"/>
        <v>0.217</v>
      </c>
      <c r="I114" s="3" t="s">
        <v>10</v>
      </c>
    </row>
    <row r="115" spans="1:9" ht="30" x14ac:dyDescent="0.25">
      <c r="A115" s="25">
        <v>114</v>
      </c>
      <c r="B115" s="26" t="s">
        <v>131</v>
      </c>
      <c r="C115" s="25" t="s">
        <v>13</v>
      </c>
      <c r="D115" s="25">
        <v>100</v>
      </c>
      <c r="E115" s="27">
        <v>25.72</v>
      </c>
      <c r="F115" s="13"/>
      <c r="G115" s="3" t="s">
        <v>11</v>
      </c>
      <c r="H115" s="4">
        <f t="shared" si="4"/>
        <v>0.25719999999999998</v>
      </c>
      <c r="I115" s="3" t="s">
        <v>10</v>
      </c>
    </row>
    <row r="116" spans="1:9" ht="75" x14ac:dyDescent="0.25">
      <c r="A116" s="25">
        <v>115</v>
      </c>
      <c r="B116" s="26" t="s">
        <v>132</v>
      </c>
      <c r="C116" s="25" t="s">
        <v>15</v>
      </c>
      <c r="D116" s="25">
        <v>600</v>
      </c>
      <c r="E116" s="27">
        <v>158.53</v>
      </c>
      <c r="F116" s="13"/>
      <c r="G116" s="3" t="s">
        <v>11</v>
      </c>
      <c r="H116" s="4">
        <f t="shared" si="4"/>
        <v>1.5853000000000002</v>
      </c>
      <c r="I116" s="3" t="s">
        <v>10</v>
      </c>
    </row>
    <row r="117" spans="1:9" ht="150" x14ac:dyDescent="0.25">
      <c r="A117" s="25">
        <v>116</v>
      </c>
      <c r="B117" s="26" t="s">
        <v>133</v>
      </c>
      <c r="C117" s="25" t="s">
        <v>15</v>
      </c>
      <c r="D117" s="25">
        <v>60</v>
      </c>
      <c r="E117" s="27">
        <v>199.84</v>
      </c>
      <c r="F117" s="13"/>
      <c r="G117" s="3" t="s">
        <v>11</v>
      </c>
      <c r="H117" s="4">
        <f t="shared" si="4"/>
        <v>1.9984000000000002</v>
      </c>
      <c r="I117" s="3" t="s">
        <v>10</v>
      </c>
    </row>
    <row r="118" spans="1:9" ht="120" x14ac:dyDescent="0.25">
      <c r="A118" s="25">
        <v>117</v>
      </c>
      <c r="B118" s="26" t="s">
        <v>134</v>
      </c>
      <c r="C118" s="25" t="s">
        <v>15</v>
      </c>
      <c r="D118" s="25">
        <v>100</v>
      </c>
      <c r="E118" s="27">
        <v>127.22</v>
      </c>
      <c r="F118" s="13"/>
      <c r="G118" s="3" t="s">
        <v>11</v>
      </c>
      <c r="H118" s="4">
        <f t="shared" si="4"/>
        <v>1.2722</v>
      </c>
      <c r="I118" s="3" t="s">
        <v>10</v>
      </c>
    </row>
    <row r="119" spans="1:9" ht="105" x14ac:dyDescent="0.25">
      <c r="A119" s="25">
        <v>118</v>
      </c>
      <c r="B119" s="26" t="s">
        <v>135</v>
      </c>
      <c r="C119" s="25" t="s">
        <v>15</v>
      </c>
      <c r="D119" s="25">
        <v>400</v>
      </c>
      <c r="E119" s="27">
        <v>66.81</v>
      </c>
      <c r="F119" s="13"/>
      <c r="G119" s="3" t="s">
        <v>11</v>
      </c>
      <c r="H119" s="4">
        <f t="shared" si="4"/>
        <v>0.66810000000000003</v>
      </c>
      <c r="I119" s="3" t="s">
        <v>10</v>
      </c>
    </row>
    <row r="120" spans="1:9" ht="105" x14ac:dyDescent="0.25">
      <c r="A120" s="25">
        <v>119</v>
      </c>
      <c r="B120" s="26" t="s">
        <v>136</v>
      </c>
      <c r="C120" s="25" t="s">
        <v>15</v>
      </c>
      <c r="D120" s="25">
        <v>400</v>
      </c>
      <c r="E120" s="27">
        <v>58.13</v>
      </c>
      <c r="F120" s="13"/>
      <c r="G120" s="3" t="s">
        <v>11</v>
      </c>
      <c r="H120" s="4">
        <f t="shared" si="4"/>
        <v>0.58130000000000004</v>
      </c>
      <c r="I120" s="3" t="s">
        <v>10</v>
      </c>
    </row>
    <row r="121" spans="1:9" ht="120" x14ac:dyDescent="0.25">
      <c r="A121" s="25">
        <v>120</v>
      </c>
      <c r="B121" s="26" t="s">
        <v>137</v>
      </c>
      <c r="C121" s="25" t="s">
        <v>13</v>
      </c>
      <c r="D121" s="25">
        <v>200</v>
      </c>
      <c r="E121" s="27">
        <v>57.26</v>
      </c>
      <c r="F121" s="13"/>
      <c r="G121" s="3" t="s">
        <v>11</v>
      </c>
      <c r="H121" s="4">
        <f t="shared" si="4"/>
        <v>0.5726</v>
      </c>
      <c r="I121" s="3" t="s">
        <v>10</v>
      </c>
    </row>
    <row r="122" spans="1:9" ht="90" x14ac:dyDescent="0.25">
      <c r="A122" s="25">
        <v>121</v>
      </c>
      <c r="B122" s="26" t="s">
        <v>138</v>
      </c>
      <c r="C122" s="25" t="s">
        <v>139</v>
      </c>
      <c r="D122" s="25">
        <v>200</v>
      </c>
      <c r="E122" s="27">
        <v>113.73</v>
      </c>
      <c r="F122" s="13"/>
      <c r="G122" s="3" t="s">
        <v>11</v>
      </c>
      <c r="H122" s="4">
        <f t="shared" si="4"/>
        <v>1.1373</v>
      </c>
      <c r="I122" s="3" t="s">
        <v>10</v>
      </c>
    </row>
    <row r="123" spans="1:9" ht="120" x14ac:dyDescent="0.25">
      <c r="A123" s="25">
        <v>122</v>
      </c>
      <c r="B123" s="26" t="s">
        <v>140</v>
      </c>
      <c r="C123" s="25" t="s">
        <v>15</v>
      </c>
      <c r="D123" s="25">
        <v>280</v>
      </c>
      <c r="E123" s="27">
        <v>92.37</v>
      </c>
      <c r="F123" s="13"/>
      <c r="G123" s="3" t="s">
        <v>11</v>
      </c>
      <c r="H123" s="4">
        <f t="shared" si="4"/>
        <v>0.92370000000000008</v>
      </c>
      <c r="I123" s="3" t="s">
        <v>10</v>
      </c>
    </row>
    <row r="124" spans="1:9" ht="120" x14ac:dyDescent="0.25">
      <c r="A124" s="25">
        <v>123</v>
      </c>
      <c r="B124" s="26" t="s">
        <v>141</v>
      </c>
      <c r="C124" s="25" t="s">
        <v>15</v>
      </c>
      <c r="D124" s="25">
        <v>280</v>
      </c>
      <c r="E124" s="27">
        <v>104.34</v>
      </c>
      <c r="F124" s="13"/>
      <c r="G124" s="3" t="s">
        <v>11</v>
      </c>
      <c r="H124" s="4">
        <f t="shared" si="4"/>
        <v>1.0434000000000001</v>
      </c>
      <c r="I124" s="3" t="s">
        <v>10</v>
      </c>
    </row>
    <row r="125" spans="1:9" ht="90" x14ac:dyDescent="0.25">
      <c r="A125" s="25">
        <v>124</v>
      </c>
      <c r="B125" s="26" t="s">
        <v>142</v>
      </c>
      <c r="C125" s="25" t="s">
        <v>29</v>
      </c>
      <c r="D125" s="25">
        <v>200</v>
      </c>
      <c r="E125" s="27">
        <v>16.14</v>
      </c>
      <c r="F125" s="13"/>
      <c r="G125" s="3" t="s">
        <v>11</v>
      </c>
      <c r="H125" s="4">
        <f t="shared" si="4"/>
        <v>0.16140000000000002</v>
      </c>
      <c r="I125" s="3" t="s">
        <v>10</v>
      </c>
    </row>
    <row r="126" spans="1:9" ht="45" x14ac:dyDescent="0.25">
      <c r="A126" s="25">
        <v>125</v>
      </c>
      <c r="B126" s="26" t="s">
        <v>143</v>
      </c>
      <c r="C126" s="25" t="s">
        <v>29</v>
      </c>
      <c r="D126" s="25">
        <v>200</v>
      </c>
      <c r="E126" s="27">
        <v>8.6300000000000008</v>
      </c>
      <c r="F126" s="13"/>
      <c r="G126" s="3" t="s">
        <v>11</v>
      </c>
      <c r="H126" s="4">
        <f t="shared" si="4"/>
        <v>8.6300000000000016E-2</v>
      </c>
      <c r="I126" s="3" t="s">
        <v>10</v>
      </c>
    </row>
    <row r="127" spans="1:9" ht="90" x14ac:dyDescent="0.25">
      <c r="A127" s="25">
        <v>126</v>
      </c>
      <c r="B127" s="26" t="s">
        <v>144</v>
      </c>
      <c r="C127" s="25" t="s">
        <v>29</v>
      </c>
      <c r="D127" s="25">
        <v>800</v>
      </c>
      <c r="E127" s="27">
        <v>25.02</v>
      </c>
      <c r="F127" s="13"/>
      <c r="G127" s="3" t="s">
        <v>11</v>
      </c>
      <c r="H127" s="4">
        <f t="shared" si="4"/>
        <v>0.25019999999999998</v>
      </c>
      <c r="I127" s="3" t="s">
        <v>10</v>
      </c>
    </row>
    <row r="128" spans="1:9" ht="90" x14ac:dyDescent="0.25">
      <c r="A128" s="25">
        <v>127</v>
      </c>
      <c r="B128" s="26" t="s">
        <v>145</v>
      </c>
      <c r="C128" s="25" t="s">
        <v>29</v>
      </c>
      <c r="D128" s="25">
        <v>300</v>
      </c>
      <c r="E128" s="27">
        <v>9.2100000000000009</v>
      </c>
      <c r="F128" s="13"/>
      <c r="G128" s="3" t="s">
        <v>11</v>
      </c>
      <c r="H128" s="4">
        <f t="shared" si="4"/>
        <v>9.2100000000000015E-2</v>
      </c>
      <c r="I128" s="3" t="s">
        <v>10</v>
      </c>
    </row>
    <row r="129" spans="1:9" ht="90" x14ac:dyDescent="0.25">
      <c r="A129" s="25">
        <v>128</v>
      </c>
      <c r="B129" s="26" t="s">
        <v>146</v>
      </c>
      <c r="C129" s="25" t="s">
        <v>29</v>
      </c>
      <c r="D129" s="25">
        <v>100</v>
      </c>
      <c r="E129" s="27">
        <v>33.33</v>
      </c>
      <c r="F129" s="13"/>
      <c r="G129" s="3" t="s">
        <v>11</v>
      </c>
      <c r="H129" s="4">
        <f t="shared" si="4"/>
        <v>0.33329999999999999</v>
      </c>
      <c r="I129" s="3" t="s">
        <v>10</v>
      </c>
    </row>
    <row r="130" spans="1:9" ht="90" x14ac:dyDescent="0.25">
      <c r="A130" s="25">
        <v>129</v>
      </c>
      <c r="B130" s="26" t="s">
        <v>147</v>
      </c>
      <c r="C130" s="25" t="s">
        <v>29</v>
      </c>
      <c r="D130" s="25">
        <v>800</v>
      </c>
      <c r="E130" s="27">
        <v>37.14</v>
      </c>
      <c r="F130" s="13"/>
      <c r="G130" s="3" t="s">
        <v>11</v>
      </c>
      <c r="H130" s="4">
        <f t="shared" si="4"/>
        <v>0.37140000000000001</v>
      </c>
      <c r="I130" s="3" t="s">
        <v>10</v>
      </c>
    </row>
    <row r="131" spans="1:9" ht="90" x14ac:dyDescent="0.25">
      <c r="A131" s="25">
        <v>130</v>
      </c>
      <c r="B131" s="26" t="s">
        <v>148</v>
      </c>
      <c r="C131" s="25" t="s">
        <v>29</v>
      </c>
      <c r="D131" s="25">
        <v>200</v>
      </c>
      <c r="E131" s="27">
        <v>10.33</v>
      </c>
      <c r="F131" s="13"/>
      <c r="G131" s="3" t="s">
        <v>11</v>
      </c>
      <c r="H131" s="4">
        <f t="shared" si="4"/>
        <v>0.1033</v>
      </c>
      <c r="I131" s="3" t="s">
        <v>10</v>
      </c>
    </row>
    <row r="132" spans="1:9" ht="90" x14ac:dyDescent="0.25">
      <c r="A132" s="25">
        <v>131</v>
      </c>
      <c r="B132" s="26" t="s">
        <v>149</v>
      </c>
      <c r="C132" s="25" t="s">
        <v>29</v>
      </c>
      <c r="D132" s="25">
        <v>160</v>
      </c>
      <c r="E132" s="27">
        <v>15.86</v>
      </c>
      <c r="F132" s="13"/>
      <c r="G132" s="3" t="s">
        <v>11</v>
      </c>
      <c r="H132" s="4">
        <f t="shared" si="4"/>
        <v>0.15859999999999999</v>
      </c>
      <c r="I132" s="3" t="s">
        <v>10</v>
      </c>
    </row>
    <row r="133" spans="1:9" ht="75" x14ac:dyDescent="0.25">
      <c r="A133" s="25">
        <v>132</v>
      </c>
      <c r="B133" s="26" t="s">
        <v>150</v>
      </c>
      <c r="C133" s="25" t="s">
        <v>29</v>
      </c>
      <c r="D133" s="25">
        <v>400</v>
      </c>
      <c r="E133" s="27">
        <v>9.6300000000000008</v>
      </c>
      <c r="F133" s="13"/>
      <c r="G133" s="3" t="s">
        <v>11</v>
      </c>
      <c r="H133" s="4">
        <f t="shared" si="4"/>
        <v>9.6300000000000011E-2</v>
      </c>
      <c r="I133" s="3" t="s">
        <v>10</v>
      </c>
    </row>
    <row r="134" spans="1:9" ht="120" x14ac:dyDescent="0.25">
      <c r="A134" s="25">
        <v>133</v>
      </c>
      <c r="B134" s="26" t="s">
        <v>151</v>
      </c>
      <c r="C134" s="25" t="s">
        <v>29</v>
      </c>
      <c r="D134" s="25">
        <v>60</v>
      </c>
      <c r="E134" s="27">
        <v>44.11</v>
      </c>
      <c r="F134" s="13"/>
      <c r="G134" s="3" t="s">
        <v>11</v>
      </c>
      <c r="H134" s="4">
        <f t="shared" si="4"/>
        <v>0.44109999999999999</v>
      </c>
      <c r="I134" s="3" t="s">
        <v>10</v>
      </c>
    </row>
    <row r="135" spans="1:9" ht="105" x14ac:dyDescent="0.25">
      <c r="A135" s="25">
        <v>134</v>
      </c>
      <c r="B135" s="26" t="s">
        <v>152</v>
      </c>
      <c r="C135" s="25" t="s">
        <v>29</v>
      </c>
      <c r="D135" s="25">
        <v>900</v>
      </c>
      <c r="E135" s="27">
        <v>5.16</v>
      </c>
      <c r="F135" s="13"/>
      <c r="G135" s="3" t="s">
        <v>11</v>
      </c>
      <c r="H135" s="4">
        <f t="shared" si="4"/>
        <v>5.16E-2</v>
      </c>
      <c r="I135" s="3" t="s">
        <v>10</v>
      </c>
    </row>
    <row r="136" spans="1:9" ht="105" x14ac:dyDescent="0.25">
      <c r="A136" s="25">
        <v>135</v>
      </c>
      <c r="B136" s="26" t="s">
        <v>153</v>
      </c>
      <c r="C136" s="25" t="s">
        <v>29</v>
      </c>
      <c r="D136" s="25">
        <v>900</v>
      </c>
      <c r="E136" s="27">
        <v>5.12</v>
      </c>
      <c r="F136" s="13"/>
      <c r="G136" s="3" t="s">
        <v>11</v>
      </c>
      <c r="H136" s="4">
        <f t="shared" si="4"/>
        <v>5.1200000000000002E-2</v>
      </c>
      <c r="I136" s="3" t="s">
        <v>10</v>
      </c>
    </row>
    <row r="137" spans="1:9" ht="105" x14ac:dyDescent="0.25">
      <c r="A137" s="25">
        <v>136</v>
      </c>
      <c r="B137" s="26" t="s">
        <v>154</v>
      </c>
      <c r="C137" s="25" t="s">
        <v>29</v>
      </c>
      <c r="D137" s="25">
        <v>900</v>
      </c>
      <c r="E137" s="27">
        <v>5.43</v>
      </c>
      <c r="F137" s="13"/>
      <c r="G137" s="3" t="s">
        <v>11</v>
      </c>
      <c r="H137" s="4">
        <f t="shared" si="4"/>
        <v>5.4300000000000001E-2</v>
      </c>
      <c r="I137" s="3" t="s">
        <v>10</v>
      </c>
    </row>
    <row r="138" spans="1:9" ht="120" x14ac:dyDescent="0.25">
      <c r="A138" s="25">
        <v>137</v>
      </c>
      <c r="B138" s="26" t="s">
        <v>155</v>
      </c>
      <c r="C138" s="25" t="s">
        <v>29</v>
      </c>
      <c r="D138" s="25">
        <v>40</v>
      </c>
      <c r="E138" s="27">
        <v>8.48</v>
      </c>
      <c r="F138" s="13"/>
      <c r="G138" s="3" t="s">
        <v>11</v>
      </c>
      <c r="H138" s="4">
        <f t="shared" si="4"/>
        <v>8.48E-2</v>
      </c>
      <c r="I138" s="3" t="s">
        <v>10</v>
      </c>
    </row>
    <row r="139" spans="1:9" ht="120" x14ac:dyDescent="0.25">
      <c r="A139" s="25">
        <v>138</v>
      </c>
      <c r="B139" s="26" t="s">
        <v>156</v>
      </c>
      <c r="C139" s="25" t="s">
        <v>29</v>
      </c>
      <c r="D139" s="25">
        <v>600</v>
      </c>
      <c r="E139" s="27">
        <v>11.66</v>
      </c>
      <c r="F139" s="13"/>
      <c r="G139" s="3" t="s">
        <v>11</v>
      </c>
      <c r="H139" s="4">
        <f t="shared" si="4"/>
        <v>0.11660000000000001</v>
      </c>
      <c r="I139" s="3" t="s">
        <v>10</v>
      </c>
    </row>
    <row r="140" spans="1:9" ht="165" x14ac:dyDescent="0.25">
      <c r="A140" s="25">
        <v>139</v>
      </c>
      <c r="B140" s="26" t="s">
        <v>157</v>
      </c>
      <c r="C140" s="25" t="s">
        <v>29</v>
      </c>
      <c r="D140" s="25">
        <v>3900</v>
      </c>
      <c r="E140" s="27">
        <v>100.86</v>
      </c>
      <c r="F140" s="13"/>
      <c r="G140" s="3" t="s">
        <v>11</v>
      </c>
      <c r="H140" s="4">
        <f t="shared" si="4"/>
        <v>1.0085999999999999</v>
      </c>
      <c r="I140" s="3" t="s">
        <v>10</v>
      </c>
    </row>
    <row r="141" spans="1:9" ht="165" x14ac:dyDescent="0.25">
      <c r="A141" s="25">
        <v>140</v>
      </c>
      <c r="B141" s="26" t="s">
        <v>158</v>
      </c>
      <c r="C141" s="25" t="s">
        <v>29</v>
      </c>
      <c r="D141" s="25">
        <v>2800</v>
      </c>
      <c r="E141" s="27">
        <v>102.82</v>
      </c>
      <c r="F141" s="13"/>
      <c r="G141" s="3" t="s">
        <v>11</v>
      </c>
      <c r="H141" s="4">
        <f t="shared" si="4"/>
        <v>1.0282</v>
      </c>
      <c r="I141" s="3" t="s">
        <v>10</v>
      </c>
    </row>
    <row r="142" spans="1:9" ht="165" x14ac:dyDescent="0.25">
      <c r="A142" s="25">
        <v>141</v>
      </c>
      <c r="B142" s="26" t="s">
        <v>159</v>
      </c>
      <c r="C142" s="25" t="s">
        <v>29</v>
      </c>
      <c r="D142" s="25">
        <v>2800</v>
      </c>
      <c r="E142" s="27">
        <v>95.33</v>
      </c>
      <c r="F142" s="13"/>
      <c r="G142" s="3" t="s">
        <v>11</v>
      </c>
      <c r="H142" s="4">
        <f t="shared" si="4"/>
        <v>0.95330000000000004</v>
      </c>
      <c r="I142" s="3" t="s">
        <v>10</v>
      </c>
    </row>
    <row r="143" spans="1:9" ht="165" x14ac:dyDescent="0.25">
      <c r="A143" s="25">
        <v>142</v>
      </c>
      <c r="B143" s="26" t="s">
        <v>160</v>
      </c>
      <c r="C143" s="25" t="s">
        <v>29</v>
      </c>
      <c r="D143" s="25">
        <v>2600</v>
      </c>
      <c r="E143" s="27">
        <v>218.67</v>
      </c>
      <c r="F143" s="13"/>
      <c r="G143" s="3" t="s">
        <v>11</v>
      </c>
      <c r="H143" s="4">
        <f t="shared" si="4"/>
        <v>2.1867000000000001</v>
      </c>
      <c r="I143" s="3" t="s">
        <v>10</v>
      </c>
    </row>
    <row r="144" spans="1:9" ht="165" x14ac:dyDescent="0.25">
      <c r="A144" s="25">
        <v>143</v>
      </c>
      <c r="B144" s="26" t="s">
        <v>161</v>
      </c>
      <c r="C144" s="25" t="s">
        <v>29</v>
      </c>
      <c r="D144" s="25">
        <v>3000</v>
      </c>
      <c r="E144" s="27">
        <v>160.75</v>
      </c>
      <c r="F144" s="13"/>
      <c r="G144" s="3" t="s">
        <v>11</v>
      </c>
      <c r="H144" s="4">
        <f t="shared" si="4"/>
        <v>1.6074999999999999</v>
      </c>
      <c r="I144" s="3" t="s">
        <v>10</v>
      </c>
    </row>
    <row r="145" spans="1:9" ht="60" x14ac:dyDescent="0.25">
      <c r="A145" s="25">
        <v>144</v>
      </c>
      <c r="B145" s="26" t="s">
        <v>162</v>
      </c>
      <c r="C145" s="25" t="s">
        <v>29</v>
      </c>
      <c r="D145" s="25">
        <v>3000</v>
      </c>
      <c r="E145" s="27">
        <v>11.34</v>
      </c>
      <c r="F145" s="13"/>
      <c r="G145" s="3" t="s">
        <v>11</v>
      </c>
      <c r="H145" s="4">
        <f t="shared" si="4"/>
        <v>0.1134</v>
      </c>
      <c r="I145" s="3" t="s">
        <v>10</v>
      </c>
    </row>
    <row r="146" spans="1:9" ht="60" x14ac:dyDescent="0.25">
      <c r="A146" s="25">
        <v>145</v>
      </c>
      <c r="B146" s="26" t="s">
        <v>163</v>
      </c>
      <c r="C146" s="25" t="s">
        <v>29</v>
      </c>
      <c r="D146" s="25">
        <v>3000</v>
      </c>
      <c r="E146" s="27">
        <v>25.49</v>
      </c>
      <c r="F146" s="13"/>
      <c r="G146" s="3" t="s">
        <v>11</v>
      </c>
      <c r="H146" s="4">
        <f t="shared" si="4"/>
        <v>0.25490000000000002</v>
      </c>
      <c r="I146" s="3" t="s">
        <v>10</v>
      </c>
    </row>
    <row r="147" spans="1:9" ht="60" x14ac:dyDescent="0.25">
      <c r="A147" s="25">
        <v>146</v>
      </c>
      <c r="B147" s="26" t="s">
        <v>164</v>
      </c>
      <c r="C147" s="25" t="s">
        <v>29</v>
      </c>
      <c r="D147" s="25">
        <v>2000</v>
      </c>
      <c r="E147" s="27">
        <v>26.85</v>
      </c>
      <c r="F147" s="13"/>
      <c r="G147" s="3" t="s">
        <v>11</v>
      </c>
      <c r="H147" s="4">
        <f t="shared" si="4"/>
        <v>0.26850000000000002</v>
      </c>
      <c r="I147" s="3" t="s">
        <v>10</v>
      </c>
    </row>
    <row r="148" spans="1:9" ht="45" x14ac:dyDescent="0.25">
      <c r="A148" s="25">
        <v>147</v>
      </c>
      <c r="B148" s="26" t="s">
        <v>165</v>
      </c>
      <c r="C148" s="25" t="s">
        <v>29</v>
      </c>
      <c r="D148" s="25">
        <v>5000</v>
      </c>
      <c r="E148" s="27">
        <v>26.33</v>
      </c>
      <c r="F148" s="13"/>
      <c r="G148" s="3" t="s">
        <v>11</v>
      </c>
      <c r="H148" s="4">
        <f t="shared" si="4"/>
        <v>0.26329999999999998</v>
      </c>
      <c r="I148" s="3" t="s">
        <v>10</v>
      </c>
    </row>
    <row r="149" spans="1:9" ht="45" x14ac:dyDescent="0.25">
      <c r="A149" s="25">
        <v>148</v>
      </c>
      <c r="B149" s="26" t="s">
        <v>166</v>
      </c>
      <c r="C149" s="25" t="s">
        <v>29</v>
      </c>
      <c r="D149" s="25">
        <v>5000</v>
      </c>
      <c r="E149" s="27">
        <v>26.15</v>
      </c>
      <c r="F149" s="13"/>
      <c r="G149" s="3" t="s">
        <v>11</v>
      </c>
      <c r="H149" s="4">
        <f t="shared" si="4"/>
        <v>0.26150000000000001</v>
      </c>
      <c r="I149" s="3" t="s">
        <v>10</v>
      </c>
    </row>
  </sheetData>
  <pageMargins left="0.74791666666666701" right="0.74791666666666701" top="0.98402777777777795" bottom="0.9840277777777779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759E3-D2D4-4E6A-8885-2F2D618E5252}">
  <dimension ref="A1:F150"/>
  <sheetViews>
    <sheetView topLeftCell="A131" workbookViewId="0">
      <selection activeCell="F150" sqref="F150"/>
    </sheetView>
  </sheetViews>
  <sheetFormatPr defaultColWidth="9.109375" defaultRowHeight="16.95" customHeight="1" x14ac:dyDescent="0.25"/>
  <cols>
    <col min="1" max="1" width="7.33203125" style="2" bestFit="1" customWidth="1"/>
    <col min="2" max="2" width="48.6640625" style="2" customWidth="1"/>
    <col min="3" max="3" width="12.33203125" style="2" bestFit="1" customWidth="1"/>
    <col min="4" max="4" width="14.6640625" style="2" bestFit="1" customWidth="1"/>
    <col min="5" max="5" width="18.33203125" style="2" bestFit="1" customWidth="1"/>
    <col min="6" max="6" width="18.44140625" style="2" bestFit="1" customWidth="1"/>
    <col min="7" max="16384" width="9.109375" style="2"/>
  </cols>
  <sheetData>
    <row r="1" spans="1:6" ht="16.95" customHeight="1" x14ac:dyDescent="0.25">
      <c r="A1" s="21" t="s">
        <v>0</v>
      </c>
      <c r="B1" s="22" t="s">
        <v>1</v>
      </c>
      <c r="C1" s="22" t="s">
        <v>2</v>
      </c>
      <c r="D1" s="23" t="s">
        <v>3</v>
      </c>
      <c r="E1" s="24" t="s">
        <v>4</v>
      </c>
      <c r="F1" s="20" t="s">
        <v>9</v>
      </c>
    </row>
    <row r="2" spans="1:6" ht="16.95" customHeight="1" x14ac:dyDescent="0.25">
      <c r="A2" s="28">
        <v>1</v>
      </c>
      <c r="B2" s="29" t="s">
        <v>12</v>
      </c>
      <c r="C2" s="28" t="s">
        <v>13</v>
      </c>
      <c r="D2" s="28">
        <v>170</v>
      </c>
      <c r="E2" s="30">
        <v>8.82</v>
      </c>
      <c r="F2" s="19">
        <f t="shared" ref="F2:F65" si="0">D2*E2</f>
        <v>1499.4</v>
      </c>
    </row>
    <row r="3" spans="1:6" ht="16.95" customHeight="1" x14ac:dyDescent="0.25">
      <c r="A3" s="28">
        <v>2</v>
      </c>
      <c r="B3" s="29" t="s">
        <v>14</v>
      </c>
      <c r="C3" s="28" t="s">
        <v>15</v>
      </c>
      <c r="D3" s="28">
        <v>960</v>
      </c>
      <c r="E3" s="30">
        <v>33.799999999999997</v>
      </c>
      <c r="F3" s="19">
        <f t="shared" si="0"/>
        <v>32447.999999999996</v>
      </c>
    </row>
    <row r="4" spans="1:6" ht="16.95" customHeight="1" x14ac:dyDescent="0.25">
      <c r="A4" s="28">
        <v>3</v>
      </c>
      <c r="B4" s="29" t="s">
        <v>16</v>
      </c>
      <c r="C4" s="28" t="s">
        <v>15</v>
      </c>
      <c r="D4" s="28">
        <v>152</v>
      </c>
      <c r="E4" s="30">
        <v>73.19</v>
      </c>
      <c r="F4" s="19">
        <f t="shared" si="0"/>
        <v>11124.88</v>
      </c>
    </row>
    <row r="5" spans="1:6" ht="16.95" customHeight="1" x14ac:dyDescent="0.25">
      <c r="A5" s="28">
        <v>4</v>
      </c>
      <c r="B5" s="29" t="s">
        <v>17</v>
      </c>
      <c r="C5" s="28" t="s">
        <v>15</v>
      </c>
      <c r="D5" s="28">
        <v>206</v>
      </c>
      <c r="E5" s="30">
        <v>96.92</v>
      </c>
      <c r="F5" s="19">
        <f t="shared" si="0"/>
        <v>19965.52</v>
      </c>
    </row>
    <row r="6" spans="1:6" ht="16.95" customHeight="1" x14ac:dyDescent="0.25">
      <c r="A6" s="28">
        <v>5</v>
      </c>
      <c r="B6" s="29" t="s">
        <v>18</v>
      </c>
      <c r="C6" s="28" t="s">
        <v>13</v>
      </c>
      <c r="D6" s="28">
        <v>500</v>
      </c>
      <c r="E6" s="30">
        <v>94.57</v>
      </c>
      <c r="F6" s="19">
        <f t="shared" si="0"/>
        <v>47285</v>
      </c>
    </row>
    <row r="7" spans="1:6" ht="16.95" customHeight="1" x14ac:dyDescent="0.25">
      <c r="A7" s="28">
        <v>6</v>
      </c>
      <c r="B7" s="29" t="s">
        <v>19</v>
      </c>
      <c r="C7" s="28" t="s">
        <v>13</v>
      </c>
      <c r="D7" s="28">
        <v>220</v>
      </c>
      <c r="E7" s="30">
        <v>22.54</v>
      </c>
      <c r="F7" s="19">
        <f t="shared" si="0"/>
        <v>4958.8</v>
      </c>
    </row>
    <row r="8" spans="1:6" ht="16.95" customHeight="1" x14ac:dyDescent="0.25">
      <c r="A8" s="28">
        <v>7</v>
      </c>
      <c r="B8" s="29" t="s">
        <v>20</v>
      </c>
      <c r="C8" s="28" t="s">
        <v>13</v>
      </c>
      <c r="D8" s="28">
        <v>210</v>
      </c>
      <c r="E8" s="30">
        <v>13.87</v>
      </c>
      <c r="F8" s="19">
        <f t="shared" si="0"/>
        <v>2912.7</v>
      </c>
    </row>
    <row r="9" spans="1:6" ht="16.95" customHeight="1" x14ac:dyDescent="0.25">
      <c r="A9" s="28">
        <v>8</v>
      </c>
      <c r="B9" s="29" t="s">
        <v>21</v>
      </c>
      <c r="C9" s="28" t="s">
        <v>22</v>
      </c>
      <c r="D9" s="28">
        <v>231</v>
      </c>
      <c r="E9" s="30">
        <v>24.06</v>
      </c>
      <c r="F9" s="19">
        <f t="shared" si="0"/>
        <v>5557.86</v>
      </c>
    </row>
    <row r="10" spans="1:6" ht="16.95" customHeight="1" x14ac:dyDescent="0.25">
      <c r="A10" s="28">
        <v>9</v>
      </c>
      <c r="B10" s="29" t="s">
        <v>23</v>
      </c>
      <c r="C10" s="28" t="s">
        <v>13</v>
      </c>
      <c r="D10" s="28">
        <v>160</v>
      </c>
      <c r="E10" s="30">
        <v>17.170000000000002</v>
      </c>
      <c r="F10" s="19">
        <f t="shared" si="0"/>
        <v>2747.2000000000003</v>
      </c>
    </row>
    <row r="11" spans="1:6" ht="16.95" customHeight="1" x14ac:dyDescent="0.25">
      <c r="A11" s="28">
        <v>10</v>
      </c>
      <c r="B11" s="29" t="s">
        <v>24</v>
      </c>
      <c r="C11" s="28" t="s">
        <v>13</v>
      </c>
      <c r="D11" s="28">
        <v>366</v>
      </c>
      <c r="E11" s="30">
        <v>16.23</v>
      </c>
      <c r="F11" s="19">
        <f t="shared" si="0"/>
        <v>5940.18</v>
      </c>
    </row>
    <row r="12" spans="1:6" ht="16.95" customHeight="1" x14ac:dyDescent="0.25">
      <c r="A12" s="28">
        <v>11</v>
      </c>
      <c r="B12" s="29" t="s">
        <v>25</v>
      </c>
      <c r="C12" s="28" t="s">
        <v>13</v>
      </c>
      <c r="D12" s="28">
        <v>200</v>
      </c>
      <c r="E12" s="30">
        <v>28.73</v>
      </c>
      <c r="F12" s="19">
        <f t="shared" si="0"/>
        <v>5746</v>
      </c>
    </row>
    <row r="13" spans="1:6" ht="16.95" customHeight="1" x14ac:dyDescent="0.25">
      <c r="A13" s="28">
        <v>12</v>
      </c>
      <c r="B13" s="29" t="s">
        <v>26</v>
      </c>
      <c r="C13" s="28" t="s">
        <v>13</v>
      </c>
      <c r="D13" s="28">
        <v>200</v>
      </c>
      <c r="E13" s="30">
        <v>74.260000000000005</v>
      </c>
      <c r="F13" s="19">
        <f t="shared" si="0"/>
        <v>14852.000000000002</v>
      </c>
    </row>
    <row r="14" spans="1:6" ht="16.95" customHeight="1" x14ac:dyDescent="0.25">
      <c r="A14" s="28">
        <v>13</v>
      </c>
      <c r="B14" s="29" t="s">
        <v>27</v>
      </c>
      <c r="C14" s="28" t="s">
        <v>13</v>
      </c>
      <c r="D14" s="28">
        <v>180</v>
      </c>
      <c r="E14" s="30">
        <v>35.33</v>
      </c>
      <c r="F14" s="19">
        <f t="shared" si="0"/>
        <v>6359.4</v>
      </c>
    </row>
    <row r="15" spans="1:6" ht="16.95" customHeight="1" x14ac:dyDescent="0.25">
      <c r="A15" s="28">
        <v>14</v>
      </c>
      <c r="B15" s="29" t="s">
        <v>28</v>
      </c>
      <c r="C15" s="28" t="s">
        <v>29</v>
      </c>
      <c r="D15" s="28">
        <v>200</v>
      </c>
      <c r="E15" s="30">
        <v>4.75</v>
      </c>
      <c r="F15" s="19">
        <f t="shared" si="0"/>
        <v>950</v>
      </c>
    </row>
    <row r="16" spans="1:6" ht="16.95" customHeight="1" x14ac:dyDescent="0.25">
      <c r="A16" s="28">
        <v>15</v>
      </c>
      <c r="B16" s="29" t="s">
        <v>30</v>
      </c>
      <c r="C16" s="28" t="s">
        <v>13</v>
      </c>
      <c r="D16" s="28">
        <v>140</v>
      </c>
      <c r="E16" s="30">
        <v>28.48</v>
      </c>
      <c r="F16" s="19">
        <f t="shared" si="0"/>
        <v>3987.2000000000003</v>
      </c>
    </row>
    <row r="17" spans="1:6" ht="16.95" customHeight="1" x14ac:dyDescent="0.25">
      <c r="A17" s="28">
        <v>16</v>
      </c>
      <c r="B17" s="29" t="s">
        <v>31</v>
      </c>
      <c r="C17" s="28" t="s">
        <v>13</v>
      </c>
      <c r="D17" s="28">
        <v>17</v>
      </c>
      <c r="E17" s="30">
        <v>390.3</v>
      </c>
      <c r="F17" s="19">
        <f t="shared" si="0"/>
        <v>6635.1</v>
      </c>
    </row>
    <row r="18" spans="1:6" ht="16.95" customHeight="1" x14ac:dyDescent="0.25">
      <c r="A18" s="28">
        <v>17</v>
      </c>
      <c r="B18" s="29" t="s">
        <v>32</v>
      </c>
      <c r="C18" s="28" t="s">
        <v>13</v>
      </c>
      <c r="D18" s="28">
        <v>28</v>
      </c>
      <c r="E18" s="30">
        <v>761.63</v>
      </c>
      <c r="F18" s="19">
        <f t="shared" si="0"/>
        <v>21325.64</v>
      </c>
    </row>
    <row r="19" spans="1:6" ht="16.95" customHeight="1" x14ac:dyDescent="0.25">
      <c r="A19" s="28">
        <v>18</v>
      </c>
      <c r="B19" s="29" t="s">
        <v>33</v>
      </c>
      <c r="C19" s="28" t="s">
        <v>13</v>
      </c>
      <c r="D19" s="28">
        <v>10</v>
      </c>
      <c r="E19" s="30">
        <v>952.23</v>
      </c>
      <c r="F19" s="19">
        <f t="shared" si="0"/>
        <v>9522.2999999999993</v>
      </c>
    </row>
    <row r="20" spans="1:6" ht="16.95" customHeight="1" x14ac:dyDescent="0.25">
      <c r="A20" s="28">
        <v>19</v>
      </c>
      <c r="B20" s="29" t="s">
        <v>34</v>
      </c>
      <c r="C20" s="28" t="s">
        <v>13</v>
      </c>
      <c r="D20" s="28">
        <v>110</v>
      </c>
      <c r="E20" s="30">
        <v>63.29</v>
      </c>
      <c r="F20" s="19">
        <f t="shared" si="0"/>
        <v>6961.9</v>
      </c>
    </row>
    <row r="21" spans="1:6" ht="16.95" customHeight="1" x14ac:dyDescent="0.25">
      <c r="A21" s="28">
        <v>20</v>
      </c>
      <c r="B21" s="29" t="s">
        <v>35</v>
      </c>
      <c r="C21" s="28" t="s">
        <v>13</v>
      </c>
      <c r="D21" s="28">
        <v>300</v>
      </c>
      <c r="E21" s="30">
        <v>7.72</v>
      </c>
      <c r="F21" s="19">
        <f t="shared" si="0"/>
        <v>2316</v>
      </c>
    </row>
    <row r="22" spans="1:6" ht="16.95" customHeight="1" x14ac:dyDescent="0.25">
      <c r="A22" s="28">
        <v>21</v>
      </c>
      <c r="B22" s="29" t="s">
        <v>36</v>
      </c>
      <c r="C22" s="28" t="s">
        <v>13</v>
      </c>
      <c r="D22" s="28">
        <v>261</v>
      </c>
      <c r="E22" s="30">
        <v>57.95</v>
      </c>
      <c r="F22" s="19">
        <f t="shared" si="0"/>
        <v>15124.95</v>
      </c>
    </row>
    <row r="23" spans="1:6" ht="16.95" customHeight="1" x14ac:dyDescent="0.25">
      <c r="A23" s="28">
        <v>22</v>
      </c>
      <c r="B23" s="29" t="s">
        <v>37</v>
      </c>
      <c r="C23" s="28" t="s">
        <v>13</v>
      </c>
      <c r="D23" s="28">
        <v>47</v>
      </c>
      <c r="E23" s="30">
        <v>47.65</v>
      </c>
      <c r="F23" s="19">
        <f t="shared" si="0"/>
        <v>2239.5499999999997</v>
      </c>
    </row>
    <row r="24" spans="1:6" ht="16.95" customHeight="1" x14ac:dyDescent="0.25">
      <c r="A24" s="28">
        <v>23</v>
      </c>
      <c r="B24" s="29" t="s">
        <v>38</v>
      </c>
      <c r="C24" s="28" t="s">
        <v>13</v>
      </c>
      <c r="D24" s="28">
        <v>160</v>
      </c>
      <c r="E24" s="30">
        <v>18.39</v>
      </c>
      <c r="F24" s="19">
        <f t="shared" si="0"/>
        <v>2942.4</v>
      </c>
    </row>
    <row r="25" spans="1:6" ht="16.95" customHeight="1" x14ac:dyDescent="0.25">
      <c r="A25" s="28">
        <v>24</v>
      </c>
      <c r="B25" s="29" t="s">
        <v>39</v>
      </c>
      <c r="C25" s="28" t="s">
        <v>13</v>
      </c>
      <c r="D25" s="28">
        <v>80</v>
      </c>
      <c r="E25" s="30">
        <v>8.94</v>
      </c>
      <c r="F25" s="19">
        <f t="shared" si="0"/>
        <v>715.19999999999993</v>
      </c>
    </row>
    <row r="26" spans="1:6" ht="16.95" customHeight="1" x14ac:dyDescent="0.25">
      <c r="A26" s="28">
        <v>25</v>
      </c>
      <c r="B26" s="29" t="s">
        <v>40</v>
      </c>
      <c r="C26" s="28" t="s">
        <v>13</v>
      </c>
      <c r="D26" s="28">
        <v>160</v>
      </c>
      <c r="E26" s="30">
        <v>10.02</v>
      </c>
      <c r="F26" s="19">
        <f t="shared" si="0"/>
        <v>1603.1999999999998</v>
      </c>
    </row>
    <row r="27" spans="1:6" ht="16.95" customHeight="1" x14ac:dyDescent="0.25">
      <c r="A27" s="28">
        <v>26</v>
      </c>
      <c r="B27" s="29" t="s">
        <v>41</v>
      </c>
      <c r="C27" s="28" t="s">
        <v>13</v>
      </c>
      <c r="D27" s="28">
        <v>28</v>
      </c>
      <c r="E27" s="30">
        <v>1495.8</v>
      </c>
      <c r="F27" s="19">
        <f t="shared" si="0"/>
        <v>41882.400000000001</v>
      </c>
    </row>
    <row r="28" spans="1:6" ht="16.95" customHeight="1" x14ac:dyDescent="0.25">
      <c r="A28" s="28">
        <v>27</v>
      </c>
      <c r="B28" s="29" t="s">
        <v>42</v>
      </c>
      <c r="C28" s="28" t="s">
        <v>13</v>
      </c>
      <c r="D28" s="28">
        <v>2000</v>
      </c>
      <c r="E28" s="30">
        <v>6.88</v>
      </c>
      <c r="F28" s="19">
        <f t="shared" si="0"/>
        <v>13760</v>
      </c>
    </row>
    <row r="29" spans="1:6" ht="16.95" customHeight="1" x14ac:dyDescent="0.25">
      <c r="A29" s="28">
        <v>28</v>
      </c>
      <c r="B29" s="29" t="s">
        <v>43</v>
      </c>
      <c r="C29" s="28" t="s">
        <v>13</v>
      </c>
      <c r="D29" s="28">
        <v>100</v>
      </c>
      <c r="E29" s="30">
        <v>7</v>
      </c>
      <c r="F29" s="19">
        <f t="shared" si="0"/>
        <v>700</v>
      </c>
    </row>
    <row r="30" spans="1:6" ht="16.95" customHeight="1" x14ac:dyDescent="0.25">
      <c r="A30" s="28">
        <v>29</v>
      </c>
      <c r="B30" s="29" t="s">
        <v>44</v>
      </c>
      <c r="C30" s="28" t="s">
        <v>13</v>
      </c>
      <c r="D30" s="28">
        <v>100</v>
      </c>
      <c r="E30" s="30">
        <v>8.17</v>
      </c>
      <c r="F30" s="19">
        <f t="shared" si="0"/>
        <v>817</v>
      </c>
    </row>
    <row r="31" spans="1:6" ht="16.95" customHeight="1" x14ac:dyDescent="0.25">
      <c r="A31" s="28">
        <v>30</v>
      </c>
      <c r="B31" s="29" t="s">
        <v>45</v>
      </c>
      <c r="C31" s="28" t="s">
        <v>15</v>
      </c>
      <c r="D31" s="28">
        <v>964</v>
      </c>
      <c r="E31" s="30">
        <v>44.95</v>
      </c>
      <c r="F31" s="19">
        <f t="shared" si="0"/>
        <v>43331.8</v>
      </c>
    </row>
    <row r="32" spans="1:6" ht="16.95" customHeight="1" x14ac:dyDescent="0.25">
      <c r="A32" s="28">
        <v>31</v>
      </c>
      <c r="B32" s="29" t="s">
        <v>46</v>
      </c>
      <c r="C32" s="28" t="s">
        <v>13</v>
      </c>
      <c r="D32" s="28">
        <v>547</v>
      </c>
      <c r="E32" s="30">
        <v>18.329999999999998</v>
      </c>
      <c r="F32" s="19">
        <f t="shared" si="0"/>
        <v>10026.509999999998</v>
      </c>
    </row>
    <row r="33" spans="1:6" ht="16.95" customHeight="1" x14ac:dyDescent="0.25">
      <c r="A33" s="28">
        <v>32</v>
      </c>
      <c r="B33" s="29" t="s">
        <v>47</v>
      </c>
      <c r="C33" s="28" t="s">
        <v>15</v>
      </c>
      <c r="D33" s="28">
        <v>262</v>
      </c>
      <c r="E33" s="30">
        <v>54.79</v>
      </c>
      <c r="F33" s="19">
        <f t="shared" si="0"/>
        <v>14354.98</v>
      </c>
    </row>
    <row r="34" spans="1:6" ht="16.95" customHeight="1" x14ac:dyDescent="0.25">
      <c r="A34" s="28">
        <v>33</v>
      </c>
      <c r="B34" s="29" t="s">
        <v>48</v>
      </c>
      <c r="C34" s="28" t="s">
        <v>13</v>
      </c>
      <c r="D34" s="28">
        <v>117</v>
      </c>
      <c r="E34" s="30">
        <v>41.67</v>
      </c>
      <c r="F34" s="19">
        <f t="shared" si="0"/>
        <v>4875.3900000000003</v>
      </c>
    </row>
    <row r="35" spans="1:6" ht="16.95" customHeight="1" x14ac:dyDescent="0.25">
      <c r="A35" s="28">
        <v>34</v>
      </c>
      <c r="B35" s="29" t="s">
        <v>49</v>
      </c>
      <c r="C35" s="28" t="s">
        <v>13</v>
      </c>
      <c r="D35" s="28">
        <v>100</v>
      </c>
      <c r="E35" s="30">
        <v>8.01</v>
      </c>
      <c r="F35" s="19">
        <f t="shared" si="0"/>
        <v>801</v>
      </c>
    </row>
    <row r="36" spans="1:6" ht="16.95" customHeight="1" x14ac:dyDescent="0.25">
      <c r="A36" s="28">
        <v>35</v>
      </c>
      <c r="B36" s="29" t="s">
        <v>50</v>
      </c>
      <c r="C36" s="28" t="s">
        <v>13</v>
      </c>
      <c r="D36" s="28">
        <v>2000</v>
      </c>
      <c r="E36" s="30">
        <v>3.82</v>
      </c>
      <c r="F36" s="19">
        <f t="shared" si="0"/>
        <v>7640</v>
      </c>
    </row>
    <row r="37" spans="1:6" ht="16.95" customHeight="1" x14ac:dyDescent="0.25">
      <c r="A37" s="28">
        <v>36</v>
      </c>
      <c r="B37" s="29" t="s">
        <v>51</v>
      </c>
      <c r="C37" s="28" t="s">
        <v>13</v>
      </c>
      <c r="D37" s="28">
        <v>216</v>
      </c>
      <c r="E37" s="30">
        <v>7.95</v>
      </c>
      <c r="F37" s="19">
        <f t="shared" si="0"/>
        <v>1717.2</v>
      </c>
    </row>
    <row r="38" spans="1:6" ht="16.95" customHeight="1" x14ac:dyDescent="0.25">
      <c r="A38" s="28">
        <v>37</v>
      </c>
      <c r="B38" s="29" t="s">
        <v>52</v>
      </c>
      <c r="C38" s="28" t="s">
        <v>13</v>
      </c>
      <c r="D38" s="28">
        <v>80</v>
      </c>
      <c r="E38" s="30">
        <v>26.25</v>
      </c>
      <c r="F38" s="19">
        <f t="shared" si="0"/>
        <v>2100</v>
      </c>
    </row>
    <row r="39" spans="1:6" ht="16.95" customHeight="1" x14ac:dyDescent="0.25">
      <c r="A39" s="28">
        <v>38</v>
      </c>
      <c r="B39" s="29" t="s">
        <v>53</v>
      </c>
      <c r="C39" s="28" t="s">
        <v>13</v>
      </c>
      <c r="D39" s="28">
        <v>1200</v>
      </c>
      <c r="E39" s="30">
        <v>46.82</v>
      </c>
      <c r="F39" s="19">
        <f t="shared" si="0"/>
        <v>56184</v>
      </c>
    </row>
    <row r="40" spans="1:6" ht="16.95" customHeight="1" x14ac:dyDescent="0.25">
      <c r="A40" s="28">
        <v>39</v>
      </c>
      <c r="B40" s="29" t="s">
        <v>54</v>
      </c>
      <c r="C40" s="28" t="s">
        <v>13</v>
      </c>
      <c r="D40" s="28">
        <v>600</v>
      </c>
      <c r="E40" s="30">
        <v>37.200000000000003</v>
      </c>
      <c r="F40" s="19">
        <f t="shared" si="0"/>
        <v>22320</v>
      </c>
    </row>
    <row r="41" spans="1:6" ht="16.95" customHeight="1" x14ac:dyDescent="0.25">
      <c r="A41" s="28">
        <v>40</v>
      </c>
      <c r="B41" s="29" t="s">
        <v>55</v>
      </c>
      <c r="C41" s="28" t="s">
        <v>29</v>
      </c>
      <c r="D41" s="28">
        <v>600</v>
      </c>
      <c r="E41" s="30">
        <v>53.43</v>
      </c>
      <c r="F41" s="19">
        <f t="shared" si="0"/>
        <v>32058</v>
      </c>
    </row>
    <row r="42" spans="1:6" ht="16.95" customHeight="1" x14ac:dyDescent="0.25">
      <c r="A42" s="28">
        <v>41</v>
      </c>
      <c r="B42" s="29" t="s">
        <v>56</v>
      </c>
      <c r="C42" s="28" t="s">
        <v>29</v>
      </c>
      <c r="D42" s="28">
        <v>1680</v>
      </c>
      <c r="E42" s="30">
        <v>5.37</v>
      </c>
      <c r="F42" s="19">
        <f t="shared" si="0"/>
        <v>9021.6</v>
      </c>
    </row>
    <row r="43" spans="1:6" ht="16.95" customHeight="1" x14ac:dyDescent="0.25">
      <c r="A43" s="28">
        <v>42</v>
      </c>
      <c r="B43" s="29" t="s">
        <v>57</v>
      </c>
      <c r="C43" s="28" t="s">
        <v>13</v>
      </c>
      <c r="D43" s="28">
        <v>605</v>
      </c>
      <c r="E43" s="30">
        <v>5.68</v>
      </c>
      <c r="F43" s="19">
        <f t="shared" si="0"/>
        <v>3436.3999999999996</v>
      </c>
    </row>
    <row r="44" spans="1:6" ht="16.95" customHeight="1" x14ac:dyDescent="0.25">
      <c r="A44" s="28">
        <v>43</v>
      </c>
      <c r="B44" s="29" t="s">
        <v>58</v>
      </c>
      <c r="C44" s="28" t="s">
        <v>13</v>
      </c>
      <c r="D44" s="28">
        <v>572</v>
      </c>
      <c r="E44" s="30">
        <v>5.68</v>
      </c>
      <c r="F44" s="19">
        <f t="shared" si="0"/>
        <v>3248.96</v>
      </c>
    </row>
    <row r="45" spans="1:6" ht="16.95" customHeight="1" x14ac:dyDescent="0.25">
      <c r="A45" s="28">
        <v>44</v>
      </c>
      <c r="B45" s="29" t="s">
        <v>59</v>
      </c>
      <c r="C45" s="28" t="s">
        <v>13</v>
      </c>
      <c r="D45" s="28">
        <v>60</v>
      </c>
      <c r="E45" s="30">
        <v>87.48</v>
      </c>
      <c r="F45" s="19">
        <f t="shared" si="0"/>
        <v>5248.8</v>
      </c>
    </row>
    <row r="46" spans="1:6" ht="16.95" customHeight="1" x14ac:dyDescent="0.25">
      <c r="A46" s="28">
        <v>45</v>
      </c>
      <c r="B46" s="29" t="s">
        <v>60</v>
      </c>
      <c r="C46" s="28" t="s">
        <v>13</v>
      </c>
      <c r="D46" s="28">
        <v>86</v>
      </c>
      <c r="E46" s="30">
        <v>192.42</v>
      </c>
      <c r="F46" s="19">
        <f t="shared" si="0"/>
        <v>16548.12</v>
      </c>
    </row>
    <row r="47" spans="1:6" ht="16.95" customHeight="1" x14ac:dyDescent="0.25">
      <c r="A47" s="28">
        <v>46</v>
      </c>
      <c r="B47" s="29" t="s">
        <v>61</v>
      </c>
      <c r="C47" s="28" t="s">
        <v>62</v>
      </c>
      <c r="D47" s="28">
        <v>365</v>
      </c>
      <c r="E47" s="30">
        <v>151.16999999999999</v>
      </c>
      <c r="F47" s="19">
        <f t="shared" si="0"/>
        <v>55177.049999999996</v>
      </c>
    </row>
    <row r="48" spans="1:6" ht="16.95" customHeight="1" x14ac:dyDescent="0.25">
      <c r="A48" s="28">
        <v>47</v>
      </c>
      <c r="B48" s="29" t="s">
        <v>63</v>
      </c>
      <c r="C48" s="28" t="s">
        <v>13</v>
      </c>
      <c r="D48" s="28">
        <v>366</v>
      </c>
      <c r="E48" s="30">
        <v>14.26</v>
      </c>
      <c r="F48" s="19">
        <f t="shared" si="0"/>
        <v>5219.16</v>
      </c>
    </row>
    <row r="49" spans="1:6" ht="16.95" customHeight="1" x14ac:dyDescent="0.25">
      <c r="A49" s="28">
        <v>48</v>
      </c>
      <c r="B49" s="29" t="s">
        <v>64</v>
      </c>
      <c r="C49" s="28" t="s">
        <v>13</v>
      </c>
      <c r="D49" s="28">
        <v>70</v>
      </c>
      <c r="E49" s="30">
        <v>7.83</v>
      </c>
      <c r="F49" s="19">
        <f t="shared" si="0"/>
        <v>548.1</v>
      </c>
    </row>
    <row r="50" spans="1:6" ht="16.95" customHeight="1" x14ac:dyDescent="0.25">
      <c r="A50" s="28">
        <v>49</v>
      </c>
      <c r="B50" s="29" t="s">
        <v>65</v>
      </c>
      <c r="C50" s="28" t="s">
        <v>13</v>
      </c>
      <c r="D50" s="28">
        <v>62</v>
      </c>
      <c r="E50" s="30">
        <v>93.21</v>
      </c>
      <c r="F50" s="19">
        <f t="shared" si="0"/>
        <v>5779.0199999999995</v>
      </c>
    </row>
    <row r="51" spans="1:6" ht="16.95" customHeight="1" x14ac:dyDescent="0.25">
      <c r="A51" s="28">
        <v>50</v>
      </c>
      <c r="B51" s="29" t="s">
        <v>66</v>
      </c>
      <c r="C51" s="28" t="s">
        <v>13</v>
      </c>
      <c r="D51" s="28">
        <v>80</v>
      </c>
      <c r="E51" s="30">
        <v>28.59</v>
      </c>
      <c r="F51" s="19">
        <f t="shared" si="0"/>
        <v>2287.1999999999998</v>
      </c>
    </row>
    <row r="52" spans="1:6" ht="16.95" customHeight="1" x14ac:dyDescent="0.25">
      <c r="A52" s="28">
        <v>51</v>
      </c>
      <c r="B52" s="29" t="s">
        <v>67</v>
      </c>
      <c r="C52" s="28" t="s">
        <v>15</v>
      </c>
      <c r="D52" s="28">
        <v>171</v>
      </c>
      <c r="E52" s="30">
        <v>58.47</v>
      </c>
      <c r="F52" s="19">
        <f t="shared" si="0"/>
        <v>9998.369999999999</v>
      </c>
    </row>
    <row r="53" spans="1:6" ht="16.95" customHeight="1" x14ac:dyDescent="0.25">
      <c r="A53" s="28">
        <v>52</v>
      </c>
      <c r="B53" s="29" t="s">
        <v>68</v>
      </c>
      <c r="C53" s="28" t="s">
        <v>15</v>
      </c>
      <c r="D53" s="28">
        <v>30</v>
      </c>
      <c r="E53" s="30">
        <v>48.83</v>
      </c>
      <c r="F53" s="19">
        <f t="shared" si="0"/>
        <v>1464.8999999999999</v>
      </c>
    </row>
    <row r="54" spans="1:6" ht="16.95" customHeight="1" x14ac:dyDescent="0.25">
      <c r="A54" s="28">
        <v>53</v>
      </c>
      <c r="B54" s="29" t="s">
        <v>69</v>
      </c>
      <c r="C54" s="28" t="s">
        <v>15</v>
      </c>
      <c r="D54" s="28">
        <v>107</v>
      </c>
      <c r="E54" s="30">
        <v>48.5</v>
      </c>
      <c r="F54" s="19">
        <f t="shared" si="0"/>
        <v>5189.5</v>
      </c>
    </row>
    <row r="55" spans="1:6" ht="16.95" customHeight="1" x14ac:dyDescent="0.25">
      <c r="A55" s="28">
        <v>54</v>
      </c>
      <c r="B55" s="29" t="s">
        <v>70</v>
      </c>
      <c r="C55" s="28" t="s">
        <v>13</v>
      </c>
      <c r="D55" s="28">
        <v>140</v>
      </c>
      <c r="E55" s="30">
        <v>33.08</v>
      </c>
      <c r="F55" s="19">
        <f t="shared" si="0"/>
        <v>4631.2</v>
      </c>
    </row>
    <row r="56" spans="1:6" ht="16.95" customHeight="1" x14ac:dyDescent="0.25">
      <c r="A56" s="28">
        <v>55</v>
      </c>
      <c r="B56" s="29" t="s">
        <v>71</v>
      </c>
      <c r="C56" s="28" t="s">
        <v>13</v>
      </c>
      <c r="D56" s="28">
        <v>120</v>
      </c>
      <c r="E56" s="30">
        <v>127.15</v>
      </c>
      <c r="F56" s="19">
        <f t="shared" si="0"/>
        <v>15258</v>
      </c>
    </row>
    <row r="57" spans="1:6" ht="16.95" customHeight="1" x14ac:dyDescent="0.25">
      <c r="A57" s="28">
        <v>56</v>
      </c>
      <c r="B57" s="29" t="s">
        <v>72</v>
      </c>
      <c r="C57" s="28" t="s">
        <v>13</v>
      </c>
      <c r="D57" s="28">
        <v>70</v>
      </c>
      <c r="E57" s="30">
        <v>142.55000000000001</v>
      </c>
      <c r="F57" s="19">
        <f t="shared" si="0"/>
        <v>9978.5</v>
      </c>
    </row>
    <row r="58" spans="1:6" ht="16.95" customHeight="1" x14ac:dyDescent="0.25">
      <c r="A58" s="28">
        <v>57</v>
      </c>
      <c r="B58" s="29" t="s">
        <v>73</v>
      </c>
      <c r="C58" s="28" t="s">
        <v>15</v>
      </c>
      <c r="D58" s="28">
        <v>15</v>
      </c>
      <c r="E58" s="30">
        <v>65.650000000000006</v>
      </c>
      <c r="F58" s="19">
        <f t="shared" si="0"/>
        <v>984.75000000000011</v>
      </c>
    </row>
    <row r="59" spans="1:6" ht="16.95" customHeight="1" x14ac:dyDescent="0.25">
      <c r="A59" s="28">
        <v>58</v>
      </c>
      <c r="B59" s="29" t="s">
        <v>74</v>
      </c>
      <c r="C59" s="28" t="s">
        <v>29</v>
      </c>
      <c r="D59" s="28">
        <v>80</v>
      </c>
      <c r="E59" s="30">
        <v>6.72</v>
      </c>
      <c r="F59" s="19">
        <f t="shared" si="0"/>
        <v>537.6</v>
      </c>
    </row>
    <row r="60" spans="1:6" ht="16.95" customHeight="1" x14ac:dyDescent="0.25">
      <c r="A60" s="28">
        <v>59</v>
      </c>
      <c r="B60" s="29" t="s">
        <v>75</v>
      </c>
      <c r="C60" s="28" t="s">
        <v>29</v>
      </c>
      <c r="D60" s="28">
        <v>522</v>
      </c>
      <c r="E60" s="30">
        <v>7.18</v>
      </c>
      <c r="F60" s="19">
        <f t="shared" si="0"/>
        <v>3747.96</v>
      </c>
    </row>
    <row r="61" spans="1:6" ht="16.95" customHeight="1" x14ac:dyDescent="0.25">
      <c r="A61" s="28">
        <v>60</v>
      </c>
      <c r="B61" s="29" t="s">
        <v>76</v>
      </c>
      <c r="C61" s="28" t="s">
        <v>77</v>
      </c>
      <c r="D61" s="28">
        <v>501</v>
      </c>
      <c r="E61" s="30">
        <v>14.09</v>
      </c>
      <c r="F61" s="19">
        <f t="shared" si="0"/>
        <v>7059.09</v>
      </c>
    </row>
    <row r="62" spans="1:6" ht="16.95" customHeight="1" x14ac:dyDescent="0.25">
      <c r="A62" s="28">
        <v>61</v>
      </c>
      <c r="B62" s="29" t="s">
        <v>78</v>
      </c>
      <c r="C62" s="28" t="s">
        <v>13</v>
      </c>
      <c r="D62" s="28">
        <v>20</v>
      </c>
      <c r="E62" s="30">
        <v>38.270000000000003</v>
      </c>
      <c r="F62" s="19">
        <f t="shared" si="0"/>
        <v>765.40000000000009</v>
      </c>
    </row>
    <row r="63" spans="1:6" ht="16.95" customHeight="1" x14ac:dyDescent="0.25">
      <c r="A63" s="28">
        <v>62</v>
      </c>
      <c r="B63" s="29" t="s">
        <v>79</v>
      </c>
      <c r="C63" s="28" t="s">
        <v>13</v>
      </c>
      <c r="D63" s="28">
        <v>20</v>
      </c>
      <c r="E63" s="30">
        <v>59.36</v>
      </c>
      <c r="F63" s="19">
        <f t="shared" si="0"/>
        <v>1187.2</v>
      </c>
    </row>
    <row r="64" spans="1:6" ht="16.95" customHeight="1" x14ac:dyDescent="0.25">
      <c r="A64" s="28">
        <v>63</v>
      </c>
      <c r="B64" s="29" t="s">
        <v>80</v>
      </c>
      <c r="C64" s="28" t="s">
        <v>13</v>
      </c>
      <c r="D64" s="28">
        <v>160</v>
      </c>
      <c r="E64" s="30">
        <v>6.12</v>
      </c>
      <c r="F64" s="19">
        <f t="shared" si="0"/>
        <v>979.2</v>
      </c>
    </row>
    <row r="65" spans="1:6" ht="16.95" customHeight="1" x14ac:dyDescent="0.25">
      <c r="A65" s="28">
        <v>64</v>
      </c>
      <c r="B65" s="29" t="s">
        <v>81</v>
      </c>
      <c r="C65" s="28" t="s">
        <v>13</v>
      </c>
      <c r="D65" s="28">
        <v>215</v>
      </c>
      <c r="E65" s="30">
        <v>14.97</v>
      </c>
      <c r="F65" s="19">
        <f t="shared" si="0"/>
        <v>3218.55</v>
      </c>
    </row>
    <row r="66" spans="1:6" ht="16.95" customHeight="1" x14ac:dyDescent="0.25">
      <c r="A66" s="28">
        <v>65</v>
      </c>
      <c r="B66" s="29" t="s">
        <v>82</v>
      </c>
      <c r="C66" s="28" t="s">
        <v>13</v>
      </c>
      <c r="D66" s="28">
        <v>80</v>
      </c>
      <c r="E66" s="30">
        <v>9.58</v>
      </c>
      <c r="F66" s="19">
        <f t="shared" ref="F66:F129" si="1">D66*E66</f>
        <v>766.4</v>
      </c>
    </row>
    <row r="67" spans="1:6" ht="16.95" customHeight="1" x14ac:dyDescent="0.25">
      <c r="A67" s="28">
        <v>66</v>
      </c>
      <c r="B67" s="29" t="s">
        <v>83</v>
      </c>
      <c r="C67" s="28" t="s">
        <v>15</v>
      </c>
      <c r="D67" s="28">
        <v>40</v>
      </c>
      <c r="E67" s="30">
        <v>13.78</v>
      </c>
      <c r="F67" s="19">
        <f t="shared" si="1"/>
        <v>551.19999999999993</v>
      </c>
    </row>
    <row r="68" spans="1:6" ht="16.95" customHeight="1" x14ac:dyDescent="0.25">
      <c r="A68" s="28">
        <v>67</v>
      </c>
      <c r="B68" s="29" t="s">
        <v>84</v>
      </c>
      <c r="C68" s="28" t="s">
        <v>13</v>
      </c>
      <c r="D68" s="28">
        <v>200</v>
      </c>
      <c r="E68" s="30">
        <v>26.74</v>
      </c>
      <c r="F68" s="19">
        <f t="shared" si="1"/>
        <v>5348</v>
      </c>
    </row>
    <row r="69" spans="1:6" ht="16.95" customHeight="1" x14ac:dyDescent="0.25">
      <c r="A69" s="28">
        <v>68</v>
      </c>
      <c r="B69" s="29" t="s">
        <v>85</v>
      </c>
      <c r="C69" s="28" t="s">
        <v>13</v>
      </c>
      <c r="D69" s="28">
        <v>3268</v>
      </c>
      <c r="E69" s="30">
        <v>5.6</v>
      </c>
      <c r="F69" s="19">
        <f t="shared" si="1"/>
        <v>18300.8</v>
      </c>
    </row>
    <row r="70" spans="1:6" ht="16.95" customHeight="1" x14ac:dyDescent="0.25">
      <c r="A70" s="28">
        <v>69</v>
      </c>
      <c r="B70" s="29" t="s">
        <v>86</v>
      </c>
      <c r="C70" s="28" t="s">
        <v>13</v>
      </c>
      <c r="D70" s="28">
        <v>1218</v>
      </c>
      <c r="E70" s="30">
        <v>5.17</v>
      </c>
      <c r="F70" s="19">
        <f t="shared" si="1"/>
        <v>6297.0599999999995</v>
      </c>
    </row>
    <row r="71" spans="1:6" ht="16.95" customHeight="1" x14ac:dyDescent="0.25">
      <c r="A71" s="28">
        <v>70</v>
      </c>
      <c r="B71" s="29" t="s">
        <v>87</v>
      </c>
      <c r="C71" s="28" t="s">
        <v>29</v>
      </c>
      <c r="D71" s="28">
        <v>627</v>
      </c>
      <c r="E71" s="30">
        <v>19.3</v>
      </c>
      <c r="F71" s="19">
        <f t="shared" si="1"/>
        <v>12101.1</v>
      </c>
    </row>
    <row r="72" spans="1:6" ht="16.95" customHeight="1" x14ac:dyDescent="0.25">
      <c r="A72" s="28">
        <v>71</v>
      </c>
      <c r="B72" s="29" t="s">
        <v>88</v>
      </c>
      <c r="C72" s="28" t="s">
        <v>62</v>
      </c>
      <c r="D72" s="28">
        <v>300</v>
      </c>
      <c r="E72" s="30">
        <v>140.22</v>
      </c>
      <c r="F72" s="19">
        <f t="shared" si="1"/>
        <v>42066</v>
      </c>
    </row>
    <row r="73" spans="1:6" ht="16.95" customHeight="1" x14ac:dyDescent="0.25">
      <c r="A73" s="28">
        <v>72</v>
      </c>
      <c r="B73" s="29" t="s">
        <v>89</v>
      </c>
      <c r="C73" s="28" t="s">
        <v>62</v>
      </c>
      <c r="D73" s="28">
        <v>722</v>
      </c>
      <c r="E73" s="30">
        <v>152.83000000000001</v>
      </c>
      <c r="F73" s="19">
        <f t="shared" si="1"/>
        <v>110343.26000000001</v>
      </c>
    </row>
    <row r="74" spans="1:6" ht="16.95" customHeight="1" x14ac:dyDescent="0.25">
      <c r="A74" s="28">
        <v>73</v>
      </c>
      <c r="B74" s="29" t="s">
        <v>90</v>
      </c>
      <c r="C74" s="28" t="s">
        <v>62</v>
      </c>
      <c r="D74" s="28">
        <v>1656</v>
      </c>
      <c r="E74" s="30">
        <v>73.66</v>
      </c>
      <c r="F74" s="19">
        <f t="shared" si="1"/>
        <v>121980.95999999999</v>
      </c>
    </row>
    <row r="75" spans="1:6" ht="16.95" customHeight="1" x14ac:dyDescent="0.25">
      <c r="A75" s="28">
        <v>74</v>
      </c>
      <c r="B75" s="29" t="s">
        <v>91</v>
      </c>
      <c r="C75" s="28" t="s">
        <v>62</v>
      </c>
      <c r="D75" s="28">
        <v>858</v>
      </c>
      <c r="E75" s="30">
        <v>121.25</v>
      </c>
      <c r="F75" s="19">
        <f t="shared" si="1"/>
        <v>104032.5</v>
      </c>
    </row>
    <row r="76" spans="1:6" ht="16.95" customHeight="1" x14ac:dyDescent="0.25">
      <c r="A76" s="28">
        <v>75</v>
      </c>
      <c r="B76" s="29" t="s">
        <v>92</v>
      </c>
      <c r="C76" s="28" t="s">
        <v>29</v>
      </c>
      <c r="D76" s="28">
        <v>854</v>
      </c>
      <c r="E76" s="30">
        <v>6.42</v>
      </c>
      <c r="F76" s="19">
        <f t="shared" si="1"/>
        <v>5482.68</v>
      </c>
    </row>
    <row r="77" spans="1:6" ht="16.95" customHeight="1" x14ac:dyDescent="0.25">
      <c r="A77" s="28">
        <v>76</v>
      </c>
      <c r="B77" s="29" t="s">
        <v>93</v>
      </c>
      <c r="C77" s="28" t="s">
        <v>13</v>
      </c>
      <c r="D77" s="28">
        <v>845</v>
      </c>
      <c r="E77" s="30">
        <v>1.93</v>
      </c>
      <c r="F77" s="19">
        <f t="shared" si="1"/>
        <v>1630.85</v>
      </c>
    </row>
    <row r="78" spans="1:6" ht="16.95" customHeight="1" x14ac:dyDescent="0.25">
      <c r="A78" s="28">
        <v>77</v>
      </c>
      <c r="B78" s="29" t="s">
        <v>94</v>
      </c>
      <c r="C78" s="28" t="s">
        <v>13</v>
      </c>
      <c r="D78" s="28">
        <v>200</v>
      </c>
      <c r="E78" s="30">
        <v>18.75</v>
      </c>
      <c r="F78" s="19">
        <f t="shared" si="1"/>
        <v>3750</v>
      </c>
    </row>
    <row r="79" spans="1:6" ht="16.95" customHeight="1" x14ac:dyDescent="0.25">
      <c r="A79" s="28">
        <v>78</v>
      </c>
      <c r="B79" s="29" t="s">
        <v>95</v>
      </c>
      <c r="C79" s="28" t="s">
        <v>13</v>
      </c>
      <c r="D79" s="28">
        <v>80</v>
      </c>
      <c r="E79" s="30">
        <v>21.54</v>
      </c>
      <c r="F79" s="19">
        <f t="shared" si="1"/>
        <v>1723.1999999999998</v>
      </c>
    </row>
    <row r="80" spans="1:6" ht="16.95" customHeight="1" x14ac:dyDescent="0.25">
      <c r="A80" s="28">
        <v>79</v>
      </c>
      <c r="B80" s="29" t="s">
        <v>96</v>
      </c>
      <c r="C80" s="28" t="s">
        <v>29</v>
      </c>
      <c r="D80" s="28">
        <v>120</v>
      </c>
      <c r="E80" s="30">
        <v>130.28</v>
      </c>
      <c r="F80" s="19">
        <f t="shared" si="1"/>
        <v>15633.6</v>
      </c>
    </row>
    <row r="81" spans="1:6" ht="16.95" customHeight="1" x14ac:dyDescent="0.25">
      <c r="A81" s="28">
        <v>80</v>
      </c>
      <c r="B81" s="29" t="s">
        <v>97</v>
      </c>
      <c r="C81" s="28" t="s">
        <v>29</v>
      </c>
      <c r="D81" s="28">
        <v>80</v>
      </c>
      <c r="E81" s="30">
        <v>70.430000000000007</v>
      </c>
      <c r="F81" s="19">
        <f t="shared" si="1"/>
        <v>5634.4000000000005</v>
      </c>
    </row>
    <row r="82" spans="1:6" ht="16.95" customHeight="1" x14ac:dyDescent="0.25">
      <c r="A82" s="28">
        <v>81</v>
      </c>
      <c r="B82" s="29" t="s">
        <v>98</v>
      </c>
      <c r="C82" s="28" t="s">
        <v>29</v>
      </c>
      <c r="D82" s="28">
        <v>60</v>
      </c>
      <c r="E82" s="30">
        <v>8.9499999999999993</v>
      </c>
      <c r="F82" s="19">
        <f t="shared" si="1"/>
        <v>537</v>
      </c>
    </row>
    <row r="83" spans="1:6" ht="16.95" customHeight="1" x14ac:dyDescent="0.25">
      <c r="A83" s="28">
        <v>82</v>
      </c>
      <c r="B83" s="29" t="s">
        <v>99</v>
      </c>
      <c r="C83" s="28" t="s">
        <v>62</v>
      </c>
      <c r="D83" s="28">
        <v>40</v>
      </c>
      <c r="E83" s="30">
        <v>151.46</v>
      </c>
      <c r="F83" s="19">
        <f t="shared" si="1"/>
        <v>6058.4000000000005</v>
      </c>
    </row>
    <row r="84" spans="1:6" ht="16.95" customHeight="1" x14ac:dyDescent="0.25">
      <c r="A84" s="28">
        <v>83</v>
      </c>
      <c r="B84" s="29" t="s">
        <v>100</v>
      </c>
      <c r="C84" s="28" t="s">
        <v>13</v>
      </c>
      <c r="D84" s="28">
        <v>10</v>
      </c>
      <c r="E84" s="30">
        <v>210.67</v>
      </c>
      <c r="F84" s="19">
        <f t="shared" si="1"/>
        <v>2106.6999999999998</v>
      </c>
    </row>
    <row r="85" spans="1:6" ht="16.95" customHeight="1" x14ac:dyDescent="0.25">
      <c r="A85" s="28">
        <v>84</v>
      </c>
      <c r="B85" s="29" t="s">
        <v>101</v>
      </c>
      <c r="C85" s="28" t="s">
        <v>13</v>
      </c>
      <c r="D85" s="28">
        <v>18</v>
      </c>
      <c r="E85" s="30">
        <v>36.590000000000003</v>
      </c>
      <c r="F85" s="19">
        <f t="shared" si="1"/>
        <v>658.62000000000012</v>
      </c>
    </row>
    <row r="86" spans="1:6" ht="16.95" customHeight="1" x14ac:dyDescent="0.25">
      <c r="A86" s="28">
        <v>85</v>
      </c>
      <c r="B86" s="29" t="s">
        <v>102</v>
      </c>
      <c r="C86" s="28" t="s">
        <v>13</v>
      </c>
      <c r="D86" s="28">
        <v>200</v>
      </c>
      <c r="E86" s="30">
        <v>19.649999999999999</v>
      </c>
      <c r="F86" s="19">
        <f t="shared" si="1"/>
        <v>3929.9999999999995</v>
      </c>
    </row>
    <row r="87" spans="1:6" ht="16.95" customHeight="1" x14ac:dyDescent="0.25">
      <c r="A87" s="28">
        <v>86</v>
      </c>
      <c r="B87" s="29" t="s">
        <v>103</v>
      </c>
      <c r="C87" s="28" t="s">
        <v>13</v>
      </c>
      <c r="D87" s="28">
        <v>704</v>
      </c>
      <c r="E87" s="30">
        <v>10.95</v>
      </c>
      <c r="F87" s="19">
        <f t="shared" si="1"/>
        <v>7708.7999999999993</v>
      </c>
    </row>
    <row r="88" spans="1:6" ht="16.95" customHeight="1" x14ac:dyDescent="0.25">
      <c r="A88" s="28">
        <v>87</v>
      </c>
      <c r="B88" s="29" t="s">
        <v>104</v>
      </c>
      <c r="C88" s="28" t="s">
        <v>13</v>
      </c>
      <c r="D88" s="28">
        <v>555</v>
      </c>
      <c r="E88" s="30">
        <v>14.52</v>
      </c>
      <c r="F88" s="19">
        <f t="shared" si="1"/>
        <v>8058.5999999999995</v>
      </c>
    </row>
    <row r="89" spans="1:6" ht="16.95" customHeight="1" x14ac:dyDescent="0.25">
      <c r="A89" s="28">
        <v>88</v>
      </c>
      <c r="B89" s="29" t="s">
        <v>105</v>
      </c>
      <c r="C89" s="28" t="s">
        <v>29</v>
      </c>
      <c r="D89" s="28">
        <v>312</v>
      </c>
      <c r="E89" s="30">
        <v>15.53</v>
      </c>
      <c r="F89" s="19">
        <f t="shared" si="1"/>
        <v>4845.3599999999997</v>
      </c>
    </row>
    <row r="90" spans="1:6" ht="16.95" customHeight="1" x14ac:dyDescent="0.25">
      <c r="A90" s="28">
        <v>89</v>
      </c>
      <c r="B90" s="29" t="s">
        <v>106</v>
      </c>
      <c r="C90" s="28" t="s">
        <v>29</v>
      </c>
      <c r="D90" s="28">
        <v>240</v>
      </c>
      <c r="E90" s="30">
        <v>10</v>
      </c>
      <c r="F90" s="19">
        <f t="shared" si="1"/>
        <v>2400</v>
      </c>
    </row>
    <row r="91" spans="1:6" ht="16.95" customHeight="1" x14ac:dyDescent="0.25">
      <c r="A91" s="28">
        <v>90</v>
      </c>
      <c r="B91" s="29" t="s">
        <v>107</v>
      </c>
      <c r="C91" s="28" t="s">
        <v>29</v>
      </c>
      <c r="D91" s="28">
        <v>7200</v>
      </c>
      <c r="E91" s="30">
        <v>3.51</v>
      </c>
      <c r="F91" s="19">
        <f t="shared" si="1"/>
        <v>25272</v>
      </c>
    </row>
    <row r="92" spans="1:6" ht="16.95" customHeight="1" x14ac:dyDescent="0.25">
      <c r="A92" s="28">
        <v>91</v>
      </c>
      <c r="B92" s="29" t="s">
        <v>108</v>
      </c>
      <c r="C92" s="28" t="s">
        <v>13</v>
      </c>
      <c r="D92" s="28">
        <v>216</v>
      </c>
      <c r="E92" s="30">
        <v>11.28</v>
      </c>
      <c r="F92" s="19">
        <f t="shared" si="1"/>
        <v>2436.48</v>
      </c>
    </row>
    <row r="93" spans="1:6" ht="16.95" customHeight="1" x14ac:dyDescent="0.25">
      <c r="A93" s="28">
        <v>92</v>
      </c>
      <c r="B93" s="29" t="s">
        <v>109</v>
      </c>
      <c r="C93" s="28" t="s">
        <v>13</v>
      </c>
      <c r="D93" s="28">
        <v>80</v>
      </c>
      <c r="E93" s="30">
        <v>7.6</v>
      </c>
      <c r="F93" s="19">
        <f t="shared" si="1"/>
        <v>608</v>
      </c>
    </row>
    <row r="94" spans="1:6" ht="16.95" customHeight="1" x14ac:dyDescent="0.25">
      <c r="A94" s="28">
        <v>93</v>
      </c>
      <c r="B94" s="29" t="s">
        <v>110</v>
      </c>
      <c r="C94" s="28" t="s">
        <v>13</v>
      </c>
      <c r="D94" s="28">
        <v>83</v>
      </c>
      <c r="E94" s="30">
        <v>43.43</v>
      </c>
      <c r="F94" s="19">
        <f t="shared" si="1"/>
        <v>3604.69</v>
      </c>
    </row>
    <row r="95" spans="1:6" ht="16.95" customHeight="1" x14ac:dyDescent="0.25">
      <c r="A95" s="28">
        <v>94</v>
      </c>
      <c r="B95" s="29" t="s">
        <v>111</v>
      </c>
      <c r="C95" s="28" t="s">
        <v>13</v>
      </c>
      <c r="D95" s="28">
        <v>100</v>
      </c>
      <c r="E95" s="30">
        <v>19.41</v>
      </c>
      <c r="F95" s="19">
        <f t="shared" si="1"/>
        <v>1941</v>
      </c>
    </row>
    <row r="96" spans="1:6" ht="16.95" customHeight="1" x14ac:dyDescent="0.25">
      <c r="A96" s="28">
        <v>95</v>
      </c>
      <c r="B96" s="29" t="s">
        <v>112</v>
      </c>
      <c r="C96" s="28" t="s">
        <v>13</v>
      </c>
      <c r="D96" s="28">
        <v>80</v>
      </c>
      <c r="E96" s="30">
        <v>14.81</v>
      </c>
      <c r="F96" s="19">
        <f t="shared" si="1"/>
        <v>1184.8</v>
      </c>
    </row>
    <row r="97" spans="1:6" ht="16.95" customHeight="1" x14ac:dyDescent="0.25">
      <c r="A97" s="28">
        <v>96</v>
      </c>
      <c r="B97" s="29" t="s">
        <v>113</v>
      </c>
      <c r="C97" s="28" t="s">
        <v>13</v>
      </c>
      <c r="D97" s="28">
        <v>630</v>
      </c>
      <c r="E97" s="30">
        <v>16.93</v>
      </c>
      <c r="F97" s="19">
        <f t="shared" si="1"/>
        <v>10665.9</v>
      </c>
    </row>
    <row r="98" spans="1:6" ht="16.95" customHeight="1" x14ac:dyDescent="0.25">
      <c r="A98" s="28">
        <v>97</v>
      </c>
      <c r="B98" s="29" t="s">
        <v>114</v>
      </c>
      <c r="C98" s="28" t="s">
        <v>13</v>
      </c>
      <c r="D98" s="28">
        <v>300</v>
      </c>
      <c r="E98" s="30">
        <v>74.39</v>
      </c>
      <c r="F98" s="19">
        <f t="shared" si="1"/>
        <v>22317</v>
      </c>
    </row>
    <row r="99" spans="1:6" ht="16.95" customHeight="1" x14ac:dyDescent="0.25">
      <c r="A99" s="28">
        <v>98</v>
      </c>
      <c r="B99" s="29" t="s">
        <v>115</v>
      </c>
      <c r="C99" s="28" t="s">
        <v>13</v>
      </c>
      <c r="D99" s="28">
        <v>945</v>
      </c>
      <c r="E99" s="30">
        <v>83.39</v>
      </c>
      <c r="F99" s="19">
        <f t="shared" si="1"/>
        <v>78803.55</v>
      </c>
    </row>
    <row r="100" spans="1:6" ht="16.95" customHeight="1" x14ac:dyDescent="0.25">
      <c r="A100" s="28">
        <v>99</v>
      </c>
      <c r="B100" s="29" t="s">
        <v>116</v>
      </c>
      <c r="C100" s="28" t="s">
        <v>13</v>
      </c>
      <c r="D100" s="28">
        <v>600</v>
      </c>
      <c r="E100" s="30">
        <v>18.739999999999998</v>
      </c>
      <c r="F100" s="19">
        <f t="shared" si="1"/>
        <v>11243.999999999998</v>
      </c>
    </row>
    <row r="101" spans="1:6" ht="16.95" customHeight="1" x14ac:dyDescent="0.25">
      <c r="A101" s="28">
        <v>100</v>
      </c>
      <c r="B101" s="29" t="s">
        <v>117</v>
      </c>
      <c r="C101" s="28" t="s">
        <v>13</v>
      </c>
      <c r="D101" s="28">
        <v>600</v>
      </c>
      <c r="E101" s="30">
        <v>25.21</v>
      </c>
      <c r="F101" s="19">
        <f t="shared" si="1"/>
        <v>15126</v>
      </c>
    </row>
    <row r="102" spans="1:6" ht="16.95" customHeight="1" x14ac:dyDescent="0.25">
      <c r="A102" s="28">
        <v>101</v>
      </c>
      <c r="B102" s="29" t="s">
        <v>118</v>
      </c>
      <c r="C102" s="28" t="s">
        <v>13</v>
      </c>
      <c r="D102" s="28">
        <v>680</v>
      </c>
      <c r="E102" s="30">
        <v>24.03</v>
      </c>
      <c r="F102" s="19">
        <f t="shared" si="1"/>
        <v>16340.400000000001</v>
      </c>
    </row>
    <row r="103" spans="1:6" ht="16.95" customHeight="1" x14ac:dyDescent="0.25">
      <c r="A103" s="28">
        <v>102</v>
      </c>
      <c r="B103" s="29" t="s">
        <v>119</v>
      </c>
      <c r="C103" s="28" t="s">
        <v>13</v>
      </c>
      <c r="D103" s="28">
        <v>2200</v>
      </c>
      <c r="E103" s="30">
        <v>5.26</v>
      </c>
      <c r="F103" s="19">
        <f t="shared" si="1"/>
        <v>11572</v>
      </c>
    </row>
    <row r="104" spans="1:6" ht="16.95" customHeight="1" x14ac:dyDescent="0.25">
      <c r="A104" s="28">
        <v>103</v>
      </c>
      <c r="B104" s="29" t="s">
        <v>120</v>
      </c>
      <c r="C104" s="28" t="s">
        <v>13</v>
      </c>
      <c r="D104" s="28">
        <v>30</v>
      </c>
      <c r="E104" s="30">
        <v>60.05</v>
      </c>
      <c r="F104" s="19">
        <f t="shared" si="1"/>
        <v>1801.5</v>
      </c>
    </row>
    <row r="105" spans="1:6" ht="16.95" customHeight="1" x14ac:dyDescent="0.25">
      <c r="A105" s="28">
        <v>104</v>
      </c>
      <c r="B105" s="29" t="s">
        <v>121</v>
      </c>
      <c r="C105" s="28" t="s">
        <v>13</v>
      </c>
      <c r="D105" s="28">
        <v>300</v>
      </c>
      <c r="E105" s="30">
        <v>10.96</v>
      </c>
      <c r="F105" s="19">
        <f t="shared" si="1"/>
        <v>3288.0000000000005</v>
      </c>
    </row>
    <row r="106" spans="1:6" ht="16.95" customHeight="1" x14ac:dyDescent="0.25">
      <c r="A106" s="28">
        <v>105</v>
      </c>
      <c r="B106" s="29" t="s">
        <v>122</v>
      </c>
      <c r="C106" s="28" t="s">
        <v>13</v>
      </c>
      <c r="D106" s="28">
        <v>200</v>
      </c>
      <c r="E106" s="30">
        <v>28.67</v>
      </c>
      <c r="F106" s="19">
        <f t="shared" si="1"/>
        <v>5734</v>
      </c>
    </row>
    <row r="107" spans="1:6" ht="16.95" customHeight="1" x14ac:dyDescent="0.25">
      <c r="A107" s="28">
        <v>106</v>
      </c>
      <c r="B107" s="29" t="s">
        <v>123</v>
      </c>
      <c r="C107" s="28" t="s">
        <v>13</v>
      </c>
      <c r="D107" s="28">
        <v>20</v>
      </c>
      <c r="E107" s="30">
        <v>49.22</v>
      </c>
      <c r="F107" s="19">
        <f t="shared" si="1"/>
        <v>984.4</v>
      </c>
    </row>
    <row r="108" spans="1:6" ht="16.95" customHeight="1" x14ac:dyDescent="0.25">
      <c r="A108" s="28">
        <v>107</v>
      </c>
      <c r="B108" s="29" t="s">
        <v>124</v>
      </c>
      <c r="C108" s="28" t="s">
        <v>13</v>
      </c>
      <c r="D108" s="28">
        <v>400</v>
      </c>
      <c r="E108" s="30">
        <v>17.260000000000002</v>
      </c>
      <c r="F108" s="19">
        <f t="shared" si="1"/>
        <v>6904.0000000000009</v>
      </c>
    </row>
    <row r="109" spans="1:6" ht="16.95" customHeight="1" x14ac:dyDescent="0.25">
      <c r="A109" s="28">
        <v>108</v>
      </c>
      <c r="B109" s="29" t="s">
        <v>125</v>
      </c>
      <c r="C109" s="28" t="s">
        <v>13</v>
      </c>
      <c r="D109" s="28">
        <v>100</v>
      </c>
      <c r="E109" s="30">
        <v>14.97</v>
      </c>
      <c r="F109" s="19">
        <f t="shared" si="1"/>
        <v>1497</v>
      </c>
    </row>
    <row r="110" spans="1:6" ht="16.95" customHeight="1" x14ac:dyDescent="0.25">
      <c r="A110" s="28">
        <v>109</v>
      </c>
      <c r="B110" s="29" t="s">
        <v>126</v>
      </c>
      <c r="C110" s="28" t="s">
        <v>13</v>
      </c>
      <c r="D110" s="28">
        <v>2200</v>
      </c>
      <c r="E110" s="30">
        <v>9.49</v>
      </c>
      <c r="F110" s="19">
        <f t="shared" si="1"/>
        <v>20878</v>
      </c>
    </row>
    <row r="111" spans="1:6" ht="16.95" customHeight="1" x14ac:dyDescent="0.25">
      <c r="A111" s="28">
        <v>110</v>
      </c>
      <c r="B111" s="29" t="s">
        <v>127</v>
      </c>
      <c r="C111" s="28" t="s">
        <v>13</v>
      </c>
      <c r="D111" s="28">
        <v>200</v>
      </c>
      <c r="E111" s="30">
        <v>48.53</v>
      </c>
      <c r="F111" s="19">
        <f t="shared" si="1"/>
        <v>9706</v>
      </c>
    </row>
    <row r="112" spans="1:6" ht="16.95" customHeight="1" x14ac:dyDescent="0.25">
      <c r="A112" s="28">
        <v>111</v>
      </c>
      <c r="B112" s="29" t="s">
        <v>128</v>
      </c>
      <c r="C112" s="28" t="s">
        <v>13</v>
      </c>
      <c r="D112" s="28">
        <v>120</v>
      </c>
      <c r="E112" s="30">
        <v>34.29</v>
      </c>
      <c r="F112" s="19">
        <f t="shared" si="1"/>
        <v>4114.8</v>
      </c>
    </row>
    <row r="113" spans="1:6" ht="16.95" customHeight="1" x14ac:dyDescent="0.25">
      <c r="A113" s="28">
        <v>112</v>
      </c>
      <c r="B113" s="29" t="s">
        <v>129</v>
      </c>
      <c r="C113" s="28" t="s">
        <v>13</v>
      </c>
      <c r="D113" s="28">
        <v>400</v>
      </c>
      <c r="E113" s="30">
        <v>25.37</v>
      </c>
      <c r="F113" s="19">
        <f t="shared" si="1"/>
        <v>10148</v>
      </c>
    </row>
    <row r="114" spans="1:6" ht="16.95" customHeight="1" x14ac:dyDescent="0.25">
      <c r="A114" s="28">
        <v>113</v>
      </c>
      <c r="B114" s="29" t="s">
        <v>130</v>
      </c>
      <c r="C114" s="28" t="s">
        <v>13</v>
      </c>
      <c r="D114" s="28">
        <v>200</v>
      </c>
      <c r="E114" s="30">
        <v>21.7</v>
      </c>
      <c r="F114" s="19">
        <f t="shared" si="1"/>
        <v>4340</v>
      </c>
    </row>
    <row r="115" spans="1:6" ht="16.95" customHeight="1" x14ac:dyDescent="0.25">
      <c r="A115" s="28">
        <v>114</v>
      </c>
      <c r="B115" s="29" t="s">
        <v>131</v>
      </c>
      <c r="C115" s="28" t="s">
        <v>13</v>
      </c>
      <c r="D115" s="28">
        <v>100</v>
      </c>
      <c r="E115" s="30">
        <v>25.72</v>
      </c>
      <c r="F115" s="19">
        <f t="shared" si="1"/>
        <v>2572</v>
      </c>
    </row>
    <row r="116" spans="1:6" ht="16.95" customHeight="1" x14ac:dyDescent="0.25">
      <c r="A116" s="28">
        <v>115</v>
      </c>
      <c r="B116" s="29" t="s">
        <v>132</v>
      </c>
      <c r="C116" s="28" t="s">
        <v>15</v>
      </c>
      <c r="D116" s="28">
        <v>600</v>
      </c>
      <c r="E116" s="30">
        <v>158.53</v>
      </c>
      <c r="F116" s="19">
        <f t="shared" si="1"/>
        <v>95118</v>
      </c>
    </row>
    <row r="117" spans="1:6" ht="16.95" customHeight="1" x14ac:dyDescent="0.25">
      <c r="A117" s="28">
        <v>116</v>
      </c>
      <c r="B117" s="29" t="s">
        <v>133</v>
      </c>
      <c r="C117" s="28" t="s">
        <v>15</v>
      </c>
      <c r="D117" s="28">
        <v>60</v>
      </c>
      <c r="E117" s="30">
        <v>199.84</v>
      </c>
      <c r="F117" s="19">
        <f t="shared" si="1"/>
        <v>11990.4</v>
      </c>
    </row>
    <row r="118" spans="1:6" ht="16.95" customHeight="1" x14ac:dyDescent="0.25">
      <c r="A118" s="28">
        <v>117</v>
      </c>
      <c r="B118" s="29" t="s">
        <v>134</v>
      </c>
      <c r="C118" s="28" t="s">
        <v>15</v>
      </c>
      <c r="D118" s="28">
        <v>100</v>
      </c>
      <c r="E118" s="30">
        <v>127.22</v>
      </c>
      <c r="F118" s="19">
        <f t="shared" si="1"/>
        <v>12722</v>
      </c>
    </row>
    <row r="119" spans="1:6" ht="16.95" customHeight="1" x14ac:dyDescent="0.25">
      <c r="A119" s="28">
        <v>118</v>
      </c>
      <c r="B119" s="29" t="s">
        <v>135</v>
      </c>
      <c r="C119" s="28" t="s">
        <v>15</v>
      </c>
      <c r="D119" s="28">
        <v>400</v>
      </c>
      <c r="E119" s="30">
        <v>66.81</v>
      </c>
      <c r="F119" s="19">
        <f t="shared" si="1"/>
        <v>26724</v>
      </c>
    </row>
    <row r="120" spans="1:6" ht="16.95" customHeight="1" x14ac:dyDescent="0.25">
      <c r="A120" s="28">
        <v>119</v>
      </c>
      <c r="B120" s="29" t="s">
        <v>136</v>
      </c>
      <c r="C120" s="28" t="s">
        <v>15</v>
      </c>
      <c r="D120" s="28">
        <v>400</v>
      </c>
      <c r="E120" s="30">
        <v>58.13</v>
      </c>
      <c r="F120" s="19">
        <f t="shared" si="1"/>
        <v>23252</v>
      </c>
    </row>
    <row r="121" spans="1:6" ht="16.95" customHeight="1" x14ac:dyDescent="0.25">
      <c r="A121" s="28">
        <v>120</v>
      </c>
      <c r="B121" s="29" t="s">
        <v>137</v>
      </c>
      <c r="C121" s="28" t="s">
        <v>13</v>
      </c>
      <c r="D121" s="28">
        <v>200</v>
      </c>
      <c r="E121" s="30">
        <v>57.26</v>
      </c>
      <c r="F121" s="19">
        <f t="shared" si="1"/>
        <v>11452</v>
      </c>
    </row>
    <row r="122" spans="1:6" ht="16.95" customHeight="1" x14ac:dyDescent="0.25">
      <c r="A122" s="28">
        <v>121</v>
      </c>
      <c r="B122" s="29" t="s">
        <v>138</v>
      </c>
      <c r="C122" s="28" t="s">
        <v>139</v>
      </c>
      <c r="D122" s="28">
        <v>200</v>
      </c>
      <c r="E122" s="30">
        <v>113.73</v>
      </c>
      <c r="F122" s="19">
        <f t="shared" si="1"/>
        <v>22746</v>
      </c>
    </row>
    <row r="123" spans="1:6" ht="16.95" customHeight="1" x14ac:dyDescent="0.25">
      <c r="A123" s="28">
        <v>122</v>
      </c>
      <c r="B123" s="29" t="s">
        <v>140</v>
      </c>
      <c r="C123" s="28" t="s">
        <v>15</v>
      </c>
      <c r="D123" s="28">
        <v>280</v>
      </c>
      <c r="E123" s="30">
        <v>92.37</v>
      </c>
      <c r="F123" s="19">
        <f t="shared" si="1"/>
        <v>25863.600000000002</v>
      </c>
    </row>
    <row r="124" spans="1:6" ht="16.95" customHeight="1" x14ac:dyDescent="0.25">
      <c r="A124" s="28">
        <v>123</v>
      </c>
      <c r="B124" s="29" t="s">
        <v>141</v>
      </c>
      <c r="C124" s="28" t="s">
        <v>15</v>
      </c>
      <c r="D124" s="28">
        <v>280</v>
      </c>
      <c r="E124" s="30">
        <v>104.34</v>
      </c>
      <c r="F124" s="19">
        <f t="shared" si="1"/>
        <v>29215.200000000001</v>
      </c>
    </row>
    <row r="125" spans="1:6" ht="16.95" customHeight="1" x14ac:dyDescent="0.25">
      <c r="A125" s="28">
        <v>124</v>
      </c>
      <c r="B125" s="29" t="s">
        <v>142</v>
      </c>
      <c r="C125" s="28" t="s">
        <v>29</v>
      </c>
      <c r="D125" s="28">
        <v>200</v>
      </c>
      <c r="E125" s="30">
        <v>16.14</v>
      </c>
      <c r="F125" s="19">
        <f t="shared" si="1"/>
        <v>3228</v>
      </c>
    </row>
    <row r="126" spans="1:6" ht="16.95" customHeight="1" x14ac:dyDescent="0.25">
      <c r="A126" s="28">
        <v>125</v>
      </c>
      <c r="B126" s="29" t="s">
        <v>143</v>
      </c>
      <c r="C126" s="28" t="s">
        <v>29</v>
      </c>
      <c r="D126" s="28">
        <v>200</v>
      </c>
      <c r="E126" s="30">
        <v>8.6300000000000008</v>
      </c>
      <c r="F126" s="19">
        <f t="shared" si="1"/>
        <v>1726.0000000000002</v>
      </c>
    </row>
    <row r="127" spans="1:6" ht="16.95" customHeight="1" x14ac:dyDescent="0.25">
      <c r="A127" s="28">
        <v>126</v>
      </c>
      <c r="B127" s="29" t="s">
        <v>144</v>
      </c>
      <c r="C127" s="28" t="s">
        <v>29</v>
      </c>
      <c r="D127" s="28">
        <v>800</v>
      </c>
      <c r="E127" s="30">
        <v>25.02</v>
      </c>
      <c r="F127" s="19">
        <f t="shared" si="1"/>
        <v>20016</v>
      </c>
    </row>
    <row r="128" spans="1:6" ht="16.95" customHeight="1" x14ac:dyDescent="0.25">
      <c r="A128" s="28">
        <v>127</v>
      </c>
      <c r="B128" s="29" t="s">
        <v>145</v>
      </c>
      <c r="C128" s="28" t="s">
        <v>29</v>
      </c>
      <c r="D128" s="28">
        <v>300</v>
      </c>
      <c r="E128" s="30">
        <v>9.2100000000000009</v>
      </c>
      <c r="F128" s="19">
        <f t="shared" si="1"/>
        <v>2763.0000000000005</v>
      </c>
    </row>
    <row r="129" spans="1:6" ht="16.95" customHeight="1" x14ac:dyDescent="0.25">
      <c r="A129" s="28">
        <v>128</v>
      </c>
      <c r="B129" s="29" t="s">
        <v>146</v>
      </c>
      <c r="C129" s="28" t="s">
        <v>29</v>
      </c>
      <c r="D129" s="28">
        <v>100</v>
      </c>
      <c r="E129" s="30">
        <v>33.33</v>
      </c>
      <c r="F129" s="19">
        <f t="shared" si="1"/>
        <v>3333</v>
      </c>
    </row>
    <row r="130" spans="1:6" ht="16.95" customHeight="1" x14ac:dyDescent="0.25">
      <c r="A130" s="28">
        <v>129</v>
      </c>
      <c r="B130" s="29" t="s">
        <v>147</v>
      </c>
      <c r="C130" s="28" t="s">
        <v>29</v>
      </c>
      <c r="D130" s="28">
        <v>800</v>
      </c>
      <c r="E130" s="30">
        <v>37.14</v>
      </c>
      <c r="F130" s="19">
        <f t="shared" ref="F130:F149" si="2">D130*E130</f>
        <v>29712</v>
      </c>
    </row>
    <row r="131" spans="1:6" ht="16.95" customHeight="1" x14ac:dyDescent="0.25">
      <c r="A131" s="28">
        <v>130</v>
      </c>
      <c r="B131" s="29" t="s">
        <v>148</v>
      </c>
      <c r="C131" s="28" t="s">
        <v>29</v>
      </c>
      <c r="D131" s="28">
        <v>200</v>
      </c>
      <c r="E131" s="30">
        <v>10.33</v>
      </c>
      <c r="F131" s="19">
        <f t="shared" si="2"/>
        <v>2066</v>
      </c>
    </row>
    <row r="132" spans="1:6" ht="16.95" customHeight="1" x14ac:dyDescent="0.25">
      <c r="A132" s="28">
        <v>131</v>
      </c>
      <c r="B132" s="29" t="s">
        <v>149</v>
      </c>
      <c r="C132" s="28" t="s">
        <v>29</v>
      </c>
      <c r="D132" s="28">
        <v>160</v>
      </c>
      <c r="E132" s="30">
        <v>15.86</v>
      </c>
      <c r="F132" s="19">
        <f t="shared" si="2"/>
        <v>2537.6</v>
      </c>
    </row>
    <row r="133" spans="1:6" ht="16.95" customHeight="1" x14ac:dyDescent="0.25">
      <c r="A133" s="28">
        <v>132</v>
      </c>
      <c r="B133" s="29" t="s">
        <v>150</v>
      </c>
      <c r="C133" s="28" t="s">
        <v>29</v>
      </c>
      <c r="D133" s="28">
        <v>400</v>
      </c>
      <c r="E133" s="30">
        <v>9.6300000000000008</v>
      </c>
      <c r="F133" s="19">
        <f t="shared" si="2"/>
        <v>3852.0000000000005</v>
      </c>
    </row>
    <row r="134" spans="1:6" ht="16.95" customHeight="1" x14ac:dyDescent="0.25">
      <c r="A134" s="28">
        <v>133</v>
      </c>
      <c r="B134" s="29" t="s">
        <v>151</v>
      </c>
      <c r="C134" s="28" t="s">
        <v>29</v>
      </c>
      <c r="D134" s="28">
        <v>60</v>
      </c>
      <c r="E134" s="30">
        <v>44.11</v>
      </c>
      <c r="F134" s="19">
        <f t="shared" si="2"/>
        <v>2646.6</v>
      </c>
    </row>
    <row r="135" spans="1:6" ht="16.95" customHeight="1" x14ac:dyDescent="0.25">
      <c r="A135" s="28">
        <v>134</v>
      </c>
      <c r="B135" s="29" t="s">
        <v>152</v>
      </c>
      <c r="C135" s="28" t="s">
        <v>29</v>
      </c>
      <c r="D135" s="28">
        <v>900</v>
      </c>
      <c r="E135" s="30">
        <v>5.16</v>
      </c>
      <c r="F135" s="19">
        <f t="shared" si="2"/>
        <v>4644</v>
      </c>
    </row>
    <row r="136" spans="1:6" ht="16.95" customHeight="1" x14ac:dyDescent="0.25">
      <c r="A136" s="28">
        <v>135</v>
      </c>
      <c r="B136" s="29" t="s">
        <v>153</v>
      </c>
      <c r="C136" s="28" t="s">
        <v>29</v>
      </c>
      <c r="D136" s="28">
        <v>900</v>
      </c>
      <c r="E136" s="30">
        <v>5.12</v>
      </c>
      <c r="F136" s="19">
        <f t="shared" si="2"/>
        <v>4608</v>
      </c>
    </row>
    <row r="137" spans="1:6" ht="16.95" customHeight="1" x14ac:dyDescent="0.25">
      <c r="A137" s="28">
        <v>136</v>
      </c>
      <c r="B137" s="29" t="s">
        <v>154</v>
      </c>
      <c r="C137" s="28" t="s">
        <v>29</v>
      </c>
      <c r="D137" s="28">
        <v>900</v>
      </c>
      <c r="E137" s="30">
        <v>5.43</v>
      </c>
      <c r="F137" s="19">
        <f t="shared" si="2"/>
        <v>4887</v>
      </c>
    </row>
    <row r="138" spans="1:6" ht="16.95" customHeight="1" x14ac:dyDescent="0.25">
      <c r="A138" s="28">
        <v>137</v>
      </c>
      <c r="B138" s="29" t="s">
        <v>155</v>
      </c>
      <c r="C138" s="28" t="s">
        <v>29</v>
      </c>
      <c r="D138" s="28">
        <v>40</v>
      </c>
      <c r="E138" s="30">
        <v>8.48</v>
      </c>
      <c r="F138" s="19">
        <f t="shared" si="2"/>
        <v>339.20000000000005</v>
      </c>
    </row>
    <row r="139" spans="1:6" ht="16.95" customHeight="1" x14ac:dyDescent="0.25">
      <c r="A139" s="28">
        <v>138</v>
      </c>
      <c r="B139" s="29" t="s">
        <v>156</v>
      </c>
      <c r="C139" s="28" t="s">
        <v>29</v>
      </c>
      <c r="D139" s="28">
        <v>600</v>
      </c>
      <c r="E139" s="30">
        <v>11.66</v>
      </c>
      <c r="F139" s="19">
        <f t="shared" si="2"/>
        <v>6996</v>
      </c>
    </row>
    <row r="140" spans="1:6" ht="16.95" customHeight="1" x14ac:dyDescent="0.25">
      <c r="A140" s="28">
        <v>139</v>
      </c>
      <c r="B140" s="29" t="s">
        <v>157</v>
      </c>
      <c r="C140" s="28" t="s">
        <v>29</v>
      </c>
      <c r="D140" s="28">
        <v>3900</v>
      </c>
      <c r="E140" s="30">
        <v>100.86</v>
      </c>
      <c r="F140" s="19">
        <f t="shared" si="2"/>
        <v>393354</v>
      </c>
    </row>
    <row r="141" spans="1:6" ht="16.95" customHeight="1" x14ac:dyDescent="0.25">
      <c r="A141" s="28">
        <v>140</v>
      </c>
      <c r="B141" s="29" t="s">
        <v>158</v>
      </c>
      <c r="C141" s="28" t="s">
        <v>29</v>
      </c>
      <c r="D141" s="28">
        <v>2800</v>
      </c>
      <c r="E141" s="30">
        <v>102.82</v>
      </c>
      <c r="F141" s="19">
        <f t="shared" si="2"/>
        <v>287896</v>
      </c>
    </row>
    <row r="142" spans="1:6" ht="16.95" customHeight="1" x14ac:dyDescent="0.25">
      <c r="A142" s="28">
        <v>141</v>
      </c>
      <c r="B142" s="29" t="s">
        <v>159</v>
      </c>
      <c r="C142" s="28" t="s">
        <v>29</v>
      </c>
      <c r="D142" s="28">
        <v>2800</v>
      </c>
      <c r="E142" s="30">
        <v>95.33</v>
      </c>
      <c r="F142" s="19">
        <f t="shared" si="2"/>
        <v>266924</v>
      </c>
    </row>
    <row r="143" spans="1:6" ht="16.95" customHeight="1" x14ac:dyDescent="0.25">
      <c r="A143" s="28">
        <v>142</v>
      </c>
      <c r="B143" s="29" t="s">
        <v>160</v>
      </c>
      <c r="C143" s="28" t="s">
        <v>29</v>
      </c>
      <c r="D143" s="28">
        <v>2600</v>
      </c>
      <c r="E143" s="30">
        <v>218.67</v>
      </c>
      <c r="F143" s="19">
        <f t="shared" si="2"/>
        <v>568542</v>
      </c>
    </row>
    <row r="144" spans="1:6" ht="16.95" customHeight="1" x14ac:dyDescent="0.25">
      <c r="A144" s="28">
        <v>143</v>
      </c>
      <c r="B144" s="29" t="s">
        <v>161</v>
      </c>
      <c r="C144" s="28" t="s">
        <v>29</v>
      </c>
      <c r="D144" s="28">
        <v>3000</v>
      </c>
      <c r="E144" s="30">
        <v>160.75</v>
      </c>
      <c r="F144" s="19">
        <f t="shared" si="2"/>
        <v>482250</v>
      </c>
    </row>
    <row r="145" spans="1:6" ht="16.95" customHeight="1" x14ac:dyDescent="0.25">
      <c r="A145" s="28">
        <v>144</v>
      </c>
      <c r="B145" s="29" t="s">
        <v>162</v>
      </c>
      <c r="C145" s="28" t="s">
        <v>29</v>
      </c>
      <c r="D145" s="28">
        <v>3000</v>
      </c>
      <c r="E145" s="30">
        <v>11.34</v>
      </c>
      <c r="F145" s="19">
        <f t="shared" si="2"/>
        <v>34020</v>
      </c>
    </row>
    <row r="146" spans="1:6" ht="16.95" customHeight="1" x14ac:dyDescent="0.25">
      <c r="A146" s="28">
        <v>145</v>
      </c>
      <c r="B146" s="29" t="s">
        <v>163</v>
      </c>
      <c r="C146" s="28" t="s">
        <v>29</v>
      </c>
      <c r="D146" s="28">
        <v>3000</v>
      </c>
      <c r="E146" s="30">
        <v>25.49</v>
      </c>
      <c r="F146" s="19">
        <f t="shared" si="2"/>
        <v>76470</v>
      </c>
    </row>
    <row r="147" spans="1:6" ht="16.95" customHeight="1" x14ac:dyDescent="0.25">
      <c r="A147" s="28">
        <v>146</v>
      </c>
      <c r="B147" s="29" t="s">
        <v>164</v>
      </c>
      <c r="C147" s="28" t="s">
        <v>29</v>
      </c>
      <c r="D147" s="28">
        <v>2000</v>
      </c>
      <c r="E147" s="30">
        <v>26.85</v>
      </c>
      <c r="F147" s="19">
        <f t="shared" si="2"/>
        <v>53700</v>
      </c>
    </row>
    <row r="148" spans="1:6" ht="16.95" customHeight="1" x14ac:dyDescent="0.25">
      <c r="A148" s="28">
        <v>147</v>
      </c>
      <c r="B148" s="29" t="s">
        <v>165</v>
      </c>
      <c r="C148" s="28" t="s">
        <v>29</v>
      </c>
      <c r="D148" s="28">
        <v>5000</v>
      </c>
      <c r="E148" s="30">
        <v>26.33</v>
      </c>
      <c r="F148" s="19">
        <f t="shared" si="2"/>
        <v>131650</v>
      </c>
    </row>
    <row r="149" spans="1:6" ht="16.95" customHeight="1" x14ac:dyDescent="0.25">
      <c r="A149" s="28">
        <v>148</v>
      </c>
      <c r="B149" s="29" t="s">
        <v>166</v>
      </c>
      <c r="C149" s="28" t="s">
        <v>29</v>
      </c>
      <c r="D149" s="28">
        <v>5000</v>
      </c>
      <c r="E149" s="30">
        <v>26.15</v>
      </c>
      <c r="F149" s="19">
        <f t="shared" si="2"/>
        <v>130750</v>
      </c>
    </row>
    <row r="150" spans="1:6" ht="16.95" customHeight="1" x14ac:dyDescent="0.25">
      <c r="F150" s="19">
        <f>SUM(F2:F149)</f>
        <v>4202825.9000000004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Página1</vt: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ANTONIO M A FONSECA</cp:lastModifiedBy>
  <cp:revision>7</cp:revision>
  <cp:lastPrinted>2025-05-28T22:29:13Z</cp:lastPrinted>
  <dcterms:modified xsi:type="dcterms:W3CDTF">2025-07-16T00:23:09Z</dcterms:modified>
  <dc:language>pt-BR</dc:language>
</cp:coreProperties>
</file>